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Pauli/Dropbox/tesis EAN/revisión 4 - mia/INSTRUMENTOS APLICADOS ANEXOS/"/>
    </mc:Choice>
  </mc:AlternateContent>
  <bookViews>
    <workbookView xWindow="200" yWindow="460" windowWidth="25480" windowHeight="13880" tabRatio="500" activeTab="6"/>
  </bookViews>
  <sheets>
    <sheet name="FICHA GENERAL" sheetId="5" r:id="rId1"/>
    <sheet name="PROTOCOLO DE ENTREVISTA" sheetId="1" r:id="rId2"/>
    <sheet name="REUNIONES " sheetId="6" r:id="rId3"/>
    <sheet name="PARTE ESTRATEGICA" sheetId="7" r:id="rId4"/>
    <sheet name="ANALISIS ESTRATEGIA" sheetId="8" r:id="rId5"/>
    <sheet name="ANALISIS TACTICA" sheetId="9" r:id="rId6"/>
    <sheet name="ANALISIS OPERATIVO" sheetId="11" r:id="rId7"/>
    <sheet name="Hoja8" sheetId="10" r:id="rId8"/>
    <sheet name="Hoja3" sheetId="3" r:id="rId9"/>
    <sheet name="Hoja2" sheetId="2" r:id="rId10"/>
    <sheet name="Hoja4" sheetId="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6" i="9" l="1"/>
  <c r="D25" i="9"/>
  <c r="H17" i="9"/>
  <c r="D26" i="9"/>
  <c r="H15" i="9"/>
  <c r="D24" i="9"/>
  <c r="D12" i="9"/>
  <c r="E12" i="9"/>
  <c r="C12" i="9"/>
  <c r="E29" i="8"/>
  <c r="C35" i="8"/>
  <c r="J29" i="8"/>
  <c r="C36" i="8"/>
  <c r="O29" i="8"/>
  <c r="C37" i="8"/>
  <c r="Q29" i="8"/>
  <c r="P29" i="8"/>
  <c r="L29" i="8"/>
  <c r="K29" i="8"/>
  <c r="G29" i="8"/>
  <c r="F29" i="8"/>
  <c r="D29" i="8"/>
  <c r="I29" i="8"/>
  <c r="N29" i="8"/>
  <c r="E38" i="8"/>
  <c r="D38" i="8"/>
  <c r="C38" i="8"/>
</calcChain>
</file>

<file path=xl/comments1.xml><?xml version="1.0" encoding="utf-8"?>
<comments xmlns="http://schemas.openxmlformats.org/spreadsheetml/2006/main">
  <authors>
    <author>Usuario de Microsoft Office</author>
  </authors>
  <commentList>
    <comment ref="D158" authorId="0">
      <text>
        <r>
          <rPr>
            <b/>
            <sz val="10"/>
            <color indexed="81"/>
            <rFont val="Calibri"/>
          </rPr>
          <t>Tomados de los objetivos estrategicos de la entidad</t>
        </r>
      </text>
    </comment>
  </commentList>
</comments>
</file>

<file path=xl/sharedStrings.xml><?xml version="1.0" encoding="utf-8"?>
<sst xmlns="http://schemas.openxmlformats.org/spreadsheetml/2006/main" count="325" uniqueCount="221">
  <si>
    <t>ENTREVISTA A PROFUNDIDAD</t>
  </si>
  <si>
    <t>FECHA</t>
  </si>
  <si>
    <t>Tipo de entrevistado</t>
  </si>
  <si>
    <t>Nombre:</t>
  </si>
  <si>
    <t>Cargo:</t>
  </si>
  <si>
    <t>Objetivo</t>
  </si>
  <si>
    <t>Investigar como los espacios físico de trabajo impactan en la creatividad que lleva a la innovación.</t>
  </si>
  <si>
    <t>Diagnosticar la huella creativa de los espacios de trabajo</t>
  </si>
  <si>
    <t>¿Cuál es el rol que el espacios fisico juega en el apoyo a las relaciones que han querido probar con el diseño?</t>
  </si>
  <si>
    <t>¿Cómo se ha diseñado el espacio para generar encuentros  informales y/o espacio de colaboración e interacción?</t>
  </si>
  <si>
    <t>¿Cómo el espacio físico le agrega sostenibilidad?</t>
  </si>
  <si>
    <t>¿Cómo la tecnologia apoya a los estilos de trabajo que actualmente tienen?</t>
  </si>
  <si>
    <t>¿cómo se ha logrado eficiencia en la forma en la que trabajan según el nuevo diseño de espacios?</t>
  </si>
  <si>
    <t>¿qué tipo de expresion se ha buscado transmitir a traves de los espacios?</t>
  </si>
  <si>
    <t>¿qué herramientas se estan usando para medir el éxito de los espacios de trabajo?</t>
  </si>
  <si>
    <t>LIDERAZGO</t>
  </si>
  <si>
    <t>Tres componentes para un negocio creativo: expertise, pensamiento creativo y motivacion</t>
  </si>
  <si>
    <t>¿Cómo garantizaron que cuentan con stakholder que poyen a la gestion del cambio?</t>
  </si>
  <si>
    <t>¿qué medios utilizaron para compartir la vision, el proceso y los resultados del nuevo espacio de trabajo?</t>
  </si>
  <si>
    <t>¿qué nueva información y/o comportamientos necestió el personal para comprender y aprender el uso de los nuevos espacios de trabajo?</t>
  </si>
  <si>
    <t xml:space="preserve"> </t>
  </si>
  <si>
    <t>PROPIEDADES DEL ESPACIO CREATIVO</t>
  </si>
  <si>
    <t>Confort</t>
  </si>
  <si>
    <t>Vista</t>
  </si>
  <si>
    <t>Ruido</t>
  </si>
  <si>
    <t>Amplitud</t>
  </si>
  <si>
    <t>Movimiento</t>
  </si>
  <si>
    <t>Vitalidad</t>
  </si>
  <si>
    <t>Densidad</t>
  </si>
  <si>
    <t>Orientación</t>
  </si>
  <si>
    <t>Postura</t>
  </si>
  <si>
    <t>Calidad del aire</t>
  </si>
  <si>
    <t>¿Cómo se sienten las personas en el espacios de trabajo (confortable, seguro, curioso, acogedor, alerta, etc?</t>
  </si>
  <si>
    <t>¿cuáles son las diferentes energias que buscaron crear? (vibrante, relajado, social, contemplativa, etc?</t>
  </si>
  <si>
    <t>¿qué aspectos visuales cree usted que ha generados compromiso y conexión en los colaboradores con el lugar de trabajo?</t>
  </si>
  <si>
    <t>¿cómo ha influenciado la ubicación de sus nuevas oficinas, para atraer o retener al talento humano?</t>
  </si>
  <si>
    <t>Dentro de todo el espacio de intervencion que espacio considera usted que espacios es el que mejor apoya a las actividades y comportamientos de los coloboradores?</t>
  </si>
  <si>
    <t>Que facilidades tecnologicas cuenta?</t>
  </si>
  <si>
    <t>Según su experiencia que es lo mas importante al momento de crear un experiencia correcta en el lugar de trabajo?</t>
  </si>
  <si>
    <t>Donde se puso ahorrar y donde se puso investir para generar valor al espacio de trabajo?</t>
  </si>
  <si>
    <t>Describir ¿quién es? Y cual fue la relacion con los nuevos espacio de trabajo del banco?</t>
  </si>
  <si>
    <t>Describir el contexto de la trasnformacion y diseño del lugar de trabajo</t>
  </si>
  <si>
    <t>¿qué impacto ha tenido la nueva sede administrativa en la imagen corporativa, en los colaboradores y las sostenibilidad del negocio?</t>
  </si>
  <si>
    <t>¿cuál fue la motivacion para rediseñar los espacios de trabajo?</t>
  </si>
  <si>
    <t>¿cuáles son los espacios generados y utlizados actualmente?</t>
  </si>
  <si>
    <t>DISEÑO Y PROGRAMA ARQUITECTONICO</t>
  </si>
  <si>
    <t>CONTEXTO</t>
  </si>
  <si>
    <t>¿cuáles fueron los conceptos o expresiones que se tomaron en cuenta para el diseño de los espacios de trabajo?</t>
  </si>
  <si>
    <t>¿Cómo garantizaron que cuentan con stakeholders que poyen a la gestion del cambio?</t>
  </si>
  <si>
    <t>GESTION DEL CAMBIO y Liderazgo</t>
  </si>
  <si>
    <t>EXPERIENCIA EN ELUGAR DE TRABAJO</t>
  </si>
  <si>
    <t>¿qué espacio o elementos espaciales apoyan a las actividades y comportamientos de los coloboradores?</t>
  </si>
  <si>
    <t>¿qué aspectos visuales cree usted que han generado compromiso y conexión en los colaboradores con el lugar de trabajo?</t>
  </si>
  <si>
    <t>INNOVACION</t>
  </si>
  <si>
    <t>Eficiencia - ahorro de dinero  o recursos</t>
  </si>
  <si>
    <t>Efectividad - mejora de la calidad en los procesos, producto o servicios</t>
  </si>
  <si>
    <t>Expresion - imagen de marca, objetivo de comunicación, mision, vision y cultura</t>
  </si>
  <si>
    <t>Empoderamiento - participacion activa de los colaboradores.</t>
  </si>
  <si>
    <t>Evolucion - adaptabilidad y flexibilidad de los cambios a futuro</t>
  </si>
  <si>
    <t>¿Con qué recursos tecnologicos cuentan los espacios de trabajo?</t>
  </si>
  <si>
    <t>¿Qué porcentaje del espacio general de su organización respalda el trabajo individual frente al grupal / colaborativo?</t>
  </si>
  <si>
    <t>Los espacios estimulantes e interesantes pueden impulsar y sostener el pensamiento creativo.</t>
  </si>
  <si>
    <t>Se conoce que los espacios fisicos por si solos no son suficientes para impulsar la creatividad, ¿Que otros aspectos han considerado para integrar la innovacion a su compania?</t>
  </si>
  <si>
    <t>¿cómo ha aportado el diseño de los espacios de trabajo al desarrollo de la innovacion en su compañía?</t>
  </si>
  <si>
    <t>¿En que ahorraron y en qué invirtieron al momentos de implementar las nuevas oficinas?</t>
  </si>
  <si>
    <t>¿cómo podrian el espacios de trabajo cambiar con el tiempo?</t>
  </si>
  <si>
    <t>¿Aplican algun metodo de medidcion del impacto del lugar de trabajo en los resultados de la organización?</t>
  </si>
  <si>
    <t>¿qué nueva información y/o comportamientos necesitó el personal para comprender y aprender el uso de los nuevos espacios de trabajo?</t>
  </si>
  <si>
    <t>EXPERIENCIA EN EL LUGAR DE TRABAJO</t>
  </si>
  <si>
    <t>ESTRUCTURA DE LA ENTREVISTA</t>
  </si>
  <si>
    <t>NIVEL - ESTRATEGICO</t>
  </si>
  <si>
    <t>FICHA GENERAL DE LA EMPRESA</t>
  </si>
  <si>
    <t>CASO</t>
  </si>
  <si>
    <t>NOMBRE COMERCIAL DE LA EMPRESA</t>
  </si>
  <si>
    <t>Razón Social</t>
  </si>
  <si>
    <t>NIT</t>
  </si>
  <si>
    <t>Numero de Empleados</t>
  </si>
  <si>
    <t>Dirección</t>
  </si>
  <si>
    <t xml:space="preserve">Sitio Web </t>
  </si>
  <si>
    <t>Teléfono</t>
  </si>
  <si>
    <t>Sector Económico al que pertenece:</t>
  </si>
  <si>
    <t>Actividad que realiza:</t>
  </si>
  <si>
    <t>Objetivos estratégicos del Espacio:</t>
  </si>
  <si>
    <t>Tipos usuarios:</t>
  </si>
  <si>
    <t>Alto Directivo</t>
  </si>
  <si>
    <t>Líder de Diseño</t>
  </si>
  <si>
    <t>Colaborador</t>
  </si>
  <si>
    <t>PROTOCOLO DE PREGUNTAS</t>
  </si>
  <si>
    <t>DISEÑADO POR: Paulina Escobar G.</t>
  </si>
  <si>
    <t>FECHA:</t>
  </si>
  <si>
    <t>Describir ¿quién es? Y cual fue la relacion con los nuevos espacios físicos?</t>
  </si>
  <si>
    <t>¿En que ahorraron y en qué invirtieron al momentos de implementar los espacios físicos?</t>
  </si>
  <si>
    <t>¿Qué medios utilizaron para compartir la vision, el proceso y los resultados del nuevo espacio?</t>
  </si>
  <si>
    <t>¿Qué nueva información y/o comportamientos necesitó el personal para comprender y aprender el uso de los nuevos espacios?</t>
  </si>
  <si>
    <t>¿Cómo ha influenciado la ubicación del espacio, para atraer o retener al talento humano?</t>
  </si>
  <si>
    <t>EXPERIENCIA EN EL ESPACIO</t>
  </si>
  <si>
    <t>¿Qué impacto ha tenido el espacio en la imagen corporativa, en los colaboradores y las sostenibilidad del negocio?</t>
  </si>
  <si>
    <t>¿Aplican algun metodo de medidcion del impacto del lugar  en los resultados de la organización?</t>
  </si>
  <si>
    <t>¿Cómo ha aportado el diseño de los espacios de trabajo al desarrollo de la innovacion en su compañía?</t>
  </si>
  <si>
    <t>¿Cuáles fueron los conceptos o expresiones que se tomaron en cuenta para el diseño del espacio?</t>
  </si>
  <si>
    <t>¿Cuáles son los espacios generados y utlizados actualmente?</t>
  </si>
  <si>
    <t xml:space="preserve">Describir el contexto de la transformacion y diseño del lugar </t>
  </si>
  <si>
    <t>¿Buscaba obtener resultados rapidamente o tuvo la misión de cultivar una cultura de innovación?</t>
  </si>
  <si>
    <t>?Cuál fue el objetivo de la Intervencio en este espacio?</t>
  </si>
  <si>
    <t>¿Quien gestionó el diseño y tomó decisiones frente a la intervención?</t>
  </si>
  <si>
    <t>¿Aplican practicas de pensamiento de diseño?</t>
  </si>
  <si>
    <t>¿Cómo se hizo la intervención?</t>
  </si>
  <si>
    <t>CONTEXTO ESTRATÉGICO</t>
  </si>
  <si>
    <t>Ficha Modelos de Innovación y su incidencia en el espacio</t>
  </si>
  <si>
    <t>Ficha Niveles de Adaptación del Espacios a la Innovación</t>
  </si>
  <si>
    <t>HERRAMIENTAS DE APOYO</t>
  </si>
  <si>
    <t>REUNIONES / ENCUENTROS Y VISITAS DE CAMPO</t>
  </si>
  <si>
    <t>RESPONSABLE DEL PROYECTO / ENTREVISTADO:</t>
  </si>
  <si>
    <t>CONTACTO:</t>
  </si>
  <si>
    <t>Teléfono:</t>
  </si>
  <si>
    <t>POSICIÓN:</t>
  </si>
  <si>
    <t>Alto directivo</t>
  </si>
  <si>
    <t>Observaciones:</t>
  </si>
  <si>
    <t>Líder / Coordinador / Supervisor</t>
  </si>
  <si>
    <t>DESCRIPCIÓN DE LA ACTIVIDAD REALIZADA</t>
  </si>
  <si>
    <t>HERRAMIENTA</t>
  </si>
  <si>
    <t>CASO DE ESTUIDO</t>
  </si>
  <si>
    <t>NIVEL - ESTRATÉGICO</t>
  </si>
  <si>
    <t>Objetivo del Espacio:</t>
  </si>
  <si>
    <t>Descripción del espacio:</t>
  </si>
  <si>
    <t>Año de la Intervención:</t>
  </si>
  <si>
    <t>Area:</t>
  </si>
  <si>
    <t>Retos espaciales:</t>
  </si>
  <si>
    <t>Modelo de Innovación:</t>
  </si>
  <si>
    <t>In-house por miembro</t>
  </si>
  <si>
    <t>In- house compartido</t>
  </si>
  <si>
    <t>In- house centrado</t>
  </si>
  <si>
    <t>Off - site / Remoto</t>
  </si>
  <si>
    <t>Off - site de asociado</t>
  </si>
  <si>
    <t>Off site  de consultoría</t>
  </si>
  <si>
    <t>Modelo Network</t>
  </si>
  <si>
    <t>Modelo de Comunidad</t>
  </si>
  <si>
    <t>CASO DE ESTUDIOxxx</t>
  </si>
  <si>
    <t>ICONO DEL MODELO</t>
  </si>
  <si>
    <r>
      <t xml:space="preserve">Fase de Innovación 
</t>
    </r>
    <r>
      <rPr>
        <sz val="10"/>
        <color theme="1"/>
        <rFont val="Century Gothic"/>
      </rPr>
      <t>(Identifique: Equipo, las Practicas de Pensamiento de Diseño y el Espacio)</t>
    </r>
  </si>
  <si>
    <t>CASOS</t>
  </si>
  <si>
    <t>MODELOS</t>
  </si>
  <si>
    <t>Experimentar</t>
  </si>
  <si>
    <t>Integrar</t>
  </si>
  <si>
    <t>Difundir</t>
  </si>
  <si>
    <t>Iniciar</t>
  </si>
  <si>
    <t>CASO A</t>
  </si>
  <si>
    <t>CASO B</t>
  </si>
  <si>
    <t>CASO C</t>
  </si>
  <si>
    <t>ADAPTACIÓN DE INNOVACIÓN</t>
  </si>
  <si>
    <t>VARIABLES</t>
  </si>
  <si>
    <t>INNOVACIÓN CERRADA/ABIERTA</t>
  </si>
  <si>
    <t>NIVEL DE ADAPTACIÓN DE LA INNOVACIÓN</t>
  </si>
  <si>
    <t>Espacio físico</t>
  </si>
  <si>
    <t>Gestión de Toma de Decisiones / Equipo</t>
  </si>
  <si>
    <t>Móvil</t>
  </si>
  <si>
    <t>Temporal</t>
  </si>
  <si>
    <t>Permanente</t>
  </si>
  <si>
    <t>Consolidado</t>
  </si>
  <si>
    <t>Practicas de Diseño para los Negocios (PDN)</t>
  </si>
  <si>
    <t>Diseñador</t>
  </si>
  <si>
    <t>Equipo de Proyecto</t>
  </si>
  <si>
    <t>Equipo de Innovación con Líderazgo Sostenible</t>
  </si>
  <si>
    <t>Equipo de Proyecto con Líder de Gestión</t>
  </si>
  <si>
    <t>No Aplica</t>
  </si>
  <si>
    <t>Proyectos de Diseño</t>
  </si>
  <si>
    <t xml:space="preserve">Uso de metodologías </t>
  </si>
  <si>
    <t>Filosofía</t>
  </si>
  <si>
    <t>VALOR TOTAL</t>
  </si>
  <si>
    <t>VALOR</t>
  </si>
  <si>
    <t>Tipos</t>
  </si>
  <si>
    <t>X</t>
  </si>
  <si>
    <t>POSTURA</t>
  </si>
  <si>
    <t>ORIENTACIÓN</t>
  </si>
  <si>
    <t>SUPERFICIE DE TRABAJO</t>
  </si>
  <si>
    <t>AMBIENTE</t>
  </si>
  <si>
    <t>DENSIDAD</t>
  </si>
  <si>
    <t>VALOR PROMEDIO</t>
  </si>
  <si>
    <t>PROMEDIO</t>
  </si>
  <si>
    <t>VALORES o ATRIBUTOS</t>
  </si>
  <si>
    <t>CONCEPTO ESPACIAL - ATRIBUTO</t>
  </si>
  <si>
    <t>Hacemos la diferencia</t>
  </si>
  <si>
    <t>Somos un solo equipo</t>
  </si>
  <si>
    <t>Transparencia, Espacios positivos</t>
  </si>
  <si>
    <t>Sostenibilidad en el sistema</t>
  </si>
  <si>
    <t>Estructura Activa y Transformación de planos</t>
  </si>
  <si>
    <t>ATRIBUTOS</t>
  </si>
  <si>
    <t>Nuestros Compromisos se cumplen</t>
  </si>
  <si>
    <t>Estructura formal, repetición de modulos en la diversidad espacial.</t>
  </si>
  <si>
    <t>Nuesta esencia es el cliente</t>
  </si>
  <si>
    <t>Estamos llamados a la acción</t>
  </si>
  <si>
    <t>Multifunción</t>
  </si>
  <si>
    <t>Hacemos que las cosas pasen</t>
  </si>
  <si>
    <t>Gradación y Concentración Espacial</t>
  </si>
  <si>
    <t>Conectar</t>
  </si>
  <si>
    <t>Continuidad en la textura</t>
  </si>
  <si>
    <t>Compartir</t>
  </si>
  <si>
    <t>Superposición de zonas</t>
  </si>
  <si>
    <t>Somos un escenario de arte y cultura</t>
  </si>
  <si>
    <t>Concentración de Modulos en estructura formal</t>
  </si>
  <si>
    <t>Transformación Urbana</t>
  </si>
  <si>
    <t>Anomalía de Posición y dirección</t>
  </si>
  <si>
    <t>Experiencas Positivas</t>
  </si>
  <si>
    <t>Contraste de apariencia</t>
  </si>
  <si>
    <t>ESTIMULOS FÍSICOS</t>
  </si>
  <si>
    <t>CONFORT</t>
  </si>
  <si>
    <t>VISTA</t>
  </si>
  <si>
    <t>SONIDO</t>
  </si>
  <si>
    <t>AMPLITUD</t>
  </si>
  <si>
    <t>MOVIMIENTO</t>
  </si>
  <si>
    <t>VITALIDAD</t>
  </si>
  <si>
    <t>ATRIBUTO 1</t>
  </si>
  <si>
    <t>ATRIBUTO 2</t>
  </si>
  <si>
    <t>ATRIBUTO3</t>
  </si>
  <si>
    <t>ATRIBUTO 4</t>
  </si>
  <si>
    <t>ALCOBA</t>
  </si>
  <si>
    <t>RESIDENCIA</t>
  </si>
  <si>
    <t>BAZAR</t>
  </si>
  <si>
    <t>BARRIO</t>
  </si>
  <si>
    <t>PLAZA</t>
  </si>
  <si>
    <t>ANALISIS DE LA ESTRATEGIA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</si>
</sst>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33333"/>
      <name val="Helvetica Neue"/>
    </font>
    <font>
      <sz val="12"/>
      <color theme="1"/>
      <name val="Century Gothic"/>
    </font>
    <font>
      <b/>
      <sz val="12"/>
      <color theme="1"/>
      <name val="Century Gothic"/>
    </font>
    <font>
      <b/>
      <sz val="16"/>
      <color rgb="FFFF0000"/>
      <name val="Century Gothic"/>
    </font>
    <font>
      <sz val="8"/>
      <name val="Calibri"/>
      <family val="2"/>
      <scheme val="minor"/>
    </font>
    <font>
      <sz val="11"/>
      <color theme="1"/>
      <name val="Century Gothic"/>
    </font>
    <font>
      <sz val="10"/>
      <color theme="1"/>
      <name val="Century Gothic"/>
    </font>
    <font>
      <b/>
      <sz val="12"/>
      <color rgb="FFFF0000"/>
      <name val="Century Gothic"/>
    </font>
    <font>
      <u/>
      <sz val="12"/>
      <color theme="10"/>
      <name val="Calibri"/>
      <family val="2"/>
      <scheme val="minor"/>
    </font>
    <font>
      <sz val="12"/>
      <name val="Century Gothic"/>
    </font>
    <font>
      <sz val="12"/>
      <color theme="0" tint="-0.34998626667073579"/>
      <name val="Century Gothic"/>
    </font>
    <font>
      <b/>
      <sz val="11"/>
      <color theme="1"/>
      <name val="Century Gothic"/>
    </font>
    <font>
      <sz val="10"/>
      <color theme="1"/>
      <name val="Arial"/>
    </font>
    <font>
      <b/>
      <sz val="10"/>
      <color indexed="81"/>
      <name val="Calibri"/>
    </font>
    <font>
      <b/>
      <sz val="14"/>
      <color rgb="FFFF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theme="1"/>
      </right>
      <top style="medium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auto="1"/>
      </top>
      <bottom style="thin">
        <color theme="1"/>
      </bottom>
      <diagonal/>
    </border>
    <border>
      <left style="thin">
        <color theme="1"/>
      </left>
      <right style="medium">
        <color auto="1"/>
      </right>
      <top style="medium">
        <color auto="1"/>
      </top>
      <bottom style="thin">
        <color theme="1"/>
      </bottom>
      <diagonal/>
    </border>
    <border>
      <left style="medium">
        <color auto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medium">
        <color auto="1"/>
      </right>
      <top style="thin">
        <color theme="1"/>
      </top>
      <bottom/>
      <diagonal/>
    </border>
    <border>
      <left style="medium">
        <color auto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auto="1"/>
      </right>
      <top/>
      <bottom style="thin">
        <color theme="1"/>
      </bottom>
      <diagonal/>
    </border>
    <border>
      <left style="medium">
        <color auto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auto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 style="medium">
        <color theme="1"/>
      </left>
      <right/>
      <top/>
      <bottom style="thin">
        <color auto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 style="dotted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4" fillId="2" borderId="0" xfId="0" applyFont="1" applyFill="1"/>
    <xf numFmtId="0" fontId="5" fillId="2" borderId="0" xfId="0" applyFont="1" applyFill="1" applyBorder="1" applyAlignment="1"/>
    <xf numFmtId="0" fontId="4" fillId="0" borderId="0" xfId="0" applyFont="1"/>
    <xf numFmtId="0" fontId="5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wrapText="1"/>
    </xf>
    <xf numFmtId="0" fontId="0" fillId="0" borderId="1" xfId="0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0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2" borderId="7" xfId="0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right"/>
    </xf>
    <xf numFmtId="0" fontId="4" fillId="2" borderId="11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9" fillId="0" borderId="0" xfId="0" applyFont="1" applyFill="1" applyBorder="1" applyAlignment="1">
      <alignment vertical="center"/>
    </xf>
    <xf numFmtId="0" fontId="9" fillId="0" borderId="0" xfId="0" applyFont="1"/>
    <xf numFmtId="0" fontId="9" fillId="0" borderId="0" xfId="0" applyFont="1" applyFill="1" applyBorder="1" applyAlignment="1">
      <alignment horizontal="right"/>
    </xf>
    <xf numFmtId="0" fontId="4" fillId="2" borderId="11" xfId="0" applyFont="1" applyFill="1" applyBorder="1" applyAlignment="1">
      <alignment wrapText="1"/>
    </xf>
    <xf numFmtId="0" fontId="4" fillId="0" borderId="28" xfId="0" applyFont="1" applyBorder="1" applyAlignment="1">
      <alignment wrapText="1"/>
    </xf>
    <xf numFmtId="0" fontId="4" fillId="0" borderId="27" xfId="0" applyFont="1" applyBorder="1"/>
    <xf numFmtId="0" fontId="4" fillId="0" borderId="27" xfId="0" applyFont="1" applyBorder="1" applyAlignment="1">
      <alignment vertical="center"/>
    </xf>
    <xf numFmtId="0" fontId="5" fillId="2" borderId="10" xfId="0" applyFont="1" applyFill="1" applyBorder="1"/>
    <xf numFmtId="0" fontId="5" fillId="2" borderId="0" xfId="0" applyFont="1" applyFill="1" applyBorder="1"/>
    <xf numFmtId="0" fontId="5" fillId="2" borderId="11" xfId="0" applyFont="1" applyFill="1" applyBorder="1"/>
    <xf numFmtId="14" fontId="4" fillId="0" borderId="27" xfId="0" applyNumberFormat="1" applyFont="1" applyBorder="1"/>
    <xf numFmtId="0" fontId="4" fillId="0" borderId="1" xfId="0" applyFont="1" applyBorder="1" applyAlignment="1">
      <alignment wrapText="1"/>
    </xf>
    <xf numFmtId="0" fontId="4" fillId="0" borderId="29" xfId="0" applyFont="1" applyBorder="1"/>
    <xf numFmtId="0" fontId="4" fillId="0" borderId="30" xfId="0" applyFont="1" applyBorder="1"/>
    <xf numFmtId="0" fontId="4" fillId="0" borderId="31" xfId="0" applyFont="1" applyBorder="1" applyAlignment="1">
      <alignment wrapText="1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/>
    <xf numFmtId="0" fontId="9" fillId="2" borderId="0" xfId="0" applyFont="1" applyFill="1" applyBorder="1" applyAlignment="1">
      <alignment horizontal="left"/>
    </xf>
    <xf numFmtId="0" fontId="0" fillId="2" borderId="0" xfId="0" applyFill="1"/>
    <xf numFmtId="0" fontId="5" fillId="2" borderId="54" xfId="0" applyFont="1" applyFill="1" applyBorder="1" applyAlignment="1">
      <alignment vertical="center"/>
    </xf>
    <xf numFmtId="0" fontId="4" fillId="2" borderId="45" xfId="0" applyFont="1" applyFill="1" applyBorder="1" applyAlignment="1">
      <alignment wrapText="1"/>
    </xf>
    <xf numFmtId="0" fontId="4" fillId="2" borderId="46" xfId="0" applyFont="1" applyFill="1" applyBorder="1" applyAlignment="1">
      <alignment wrapText="1"/>
    </xf>
    <xf numFmtId="0" fontId="0" fillId="0" borderId="28" xfId="0" applyBorder="1" applyAlignment="1">
      <alignment horizontal="center"/>
    </xf>
    <xf numFmtId="0" fontId="0" fillId="0" borderId="5" xfId="0" applyBorder="1"/>
    <xf numFmtId="0" fontId="0" fillId="0" borderId="28" xfId="0" applyBorder="1"/>
    <xf numFmtId="0" fontId="0" fillId="0" borderId="4" xfId="0" applyBorder="1"/>
    <xf numFmtId="0" fontId="0" fillId="0" borderId="12" xfId="0" applyBorder="1"/>
    <xf numFmtId="0" fontId="0" fillId="0" borderId="13" xfId="0" applyBorder="1"/>
    <xf numFmtId="0" fontId="0" fillId="0" borderId="24" xfId="0" applyBorder="1"/>
    <xf numFmtId="0" fontId="0" fillId="0" borderId="23" xfId="0" applyBorder="1"/>
    <xf numFmtId="0" fontId="0" fillId="0" borderId="14" xfId="0" applyBorder="1"/>
    <xf numFmtId="0" fontId="0" fillId="2" borderId="0" xfId="0" applyFill="1" applyBorder="1"/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justify" vertical="center" wrapText="1"/>
    </xf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/>
    <xf numFmtId="0" fontId="4" fillId="0" borderId="55" xfId="0" applyFont="1" applyBorder="1"/>
    <xf numFmtId="0" fontId="4" fillId="0" borderId="5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30" xfId="0" applyFont="1" applyBorder="1" applyAlignment="1">
      <alignment horizontal="center" wrapText="1"/>
    </xf>
    <xf numFmtId="0" fontId="5" fillId="0" borderId="30" xfId="0" applyFont="1" applyBorder="1"/>
    <xf numFmtId="9" fontId="4" fillId="0" borderId="55" xfId="1" applyFont="1" applyBorder="1" applyAlignment="1">
      <alignment horizontal="center"/>
    </xf>
    <xf numFmtId="9" fontId="4" fillId="0" borderId="1" xfId="1" applyFont="1" applyBorder="1" applyAlignment="1">
      <alignment horizontal="center"/>
    </xf>
    <xf numFmtId="0" fontId="4" fillId="0" borderId="39" xfId="0" applyFont="1" applyBorder="1"/>
    <xf numFmtId="9" fontId="4" fillId="0" borderId="58" xfId="1" applyFont="1" applyBorder="1" applyAlignment="1">
      <alignment horizontal="center"/>
    </xf>
    <xf numFmtId="9" fontId="4" fillId="0" borderId="28" xfId="1" applyFont="1" applyBorder="1" applyAlignment="1">
      <alignment horizontal="center"/>
    </xf>
    <xf numFmtId="0" fontId="5" fillId="0" borderId="0" xfId="0" applyFont="1" applyBorder="1"/>
    <xf numFmtId="9" fontId="4" fillId="0" borderId="19" xfId="1" applyFont="1" applyBorder="1" applyAlignment="1">
      <alignment horizontal="center"/>
    </xf>
    <xf numFmtId="9" fontId="4" fillId="0" borderId="15" xfId="1" applyFont="1" applyBorder="1" applyAlignment="1">
      <alignment horizontal="center"/>
    </xf>
    <xf numFmtId="9" fontId="5" fillId="0" borderId="22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9" xfId="0" applyFont="1" applyBorder="1"/>
    <xf numFmtId="0" fontId="4" fillId="0" borderId="15" xfId="0" applyFont="1" applyBorder="1"/>
    <xf numFmtId="0" fontId="5" fillId="0" borderId="29" xfId="0" applyFont="1" applyBorder="1"/>
    <xf numFmtId="9" fontId="4" fillId="0" borderId="30" xfId="0" applyNumberFormat="1" applyFont="1" applyBorder="1" applyAlignment="1">
      <alignment horizontal="center" vertical="center"/>
    </xf>
    <xf numFmtId="9" fontId="4" fillId="0" borderId="31" xfId="0" applyNumberFormat="1" applyFont="1" applyBorder="1" applyAlignment="1">
      <alignment horizontal="center" vertical="center"/>
    </xf>
    <xf numFmtId="0" fontId="5" fillId="2" borderId="29" xfId="0" applyFont="1" applyFill="1" applyBorder="1" applyAlignment="1">
      <alignment vertical="center"/>
    </xf>
    <xf numFmtId="0" fontId="5" fillId="2" borderId="30" xfId="0" applyFont="1" applyFill="1" applyBorder="1" applyAlignment="1">
      <alignment vertical="center"/>
    </xf>
    <xf numFmtId="0" fontId="5" fillId="2" borderId="22" xfId="0" applyFont="1" applyFill="1" applyBorder="1"/>
    <xf numFmtId="0" fontId="5" fillId="0" borderId="1" xfId="0" applyFont="1" applyBorder="1" applyAlignment="1">
      <alignment wrapText="1"/>
    </xf>
    <xf numFmtId="0" fontId="5" fillId="2" borderId="62" xfId="0" applyFont="1" applyFill="1" applyBorder="1"/>
    <xf numFmtId="0" fontId="5" fillId="2" borderId="56" xfId="0" applyFont="1" applyFill="1" applyBorder="1"/>
    <xf numFmtId="0" fontId="5" fillId="2" borderId="57" xfId="0" applyFont="1" applyFill="1" applyBorder="1"/>
    <xf numFmtId="0" fontId="4" fillId="0" borderId="27" xfId="0" applyFont="1" applyBorder="1" applyAlignment="1">
      <alignment horizontal="left" vertical="center"/>
    </xf>
    <xf numFmtId="0" fontId="4" fillId="0" borderId="27" xfId="0" applyFont="1" applyBorder="1" applyAlignment="1">
      <alignment horizontal="left" wrapText="1"/>
    </xf>
    <xf numFmtId="0" fontId="5" fillId="0" borderId="29" xfId="0" applyFont="1" applyBorder="1" applyAlignment="1">
      <alignment wrapText="1"/>
    </xf>
    <xf numFmtId="10" fontId="5" fillId="0" borderId="30" xfId="1" applyNumberFormat="1" applyFont="1" applyBorder="1" applyAlignment="1">
      <alignment horizontal="center"/>
    </xf>
    <xf numFmtId="9" fontId="5" fillId="0" borderId="30" xfId="1" applyFont="1" applyBorder="1" applyAlignment="1">
      <alignment horizontal="center"/>
    </xf>
    <xf numFmtId="9" fontId="5" fillId="0" borderId="31" xfId="1" applyFont="1" applyBorder="1" applyAlignment="1">
      <alignment horizontal="center"/>
    </xf>
    <xf numFmtId="0" fontId="4" fillId="0" borderId="1" xfId="0" applyFont="1" applyBorder="1" applyAlignment="1"/>
    <xf numFmtId="0" fontId="4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5" xfId="0" applyFont="1" applyBorder="1" applyAlignment="1"/>
    <xf numFmtId="0" fontId="4" fillId="0" borderId="61" xfId="0" applyFont="1" applyFill="1" applyBorder="1"/>
    <xf numFmtId="0" fontId="13" fillId="0" borderId="10" xfId="0" applyFont="1" applyBorder="1" applyAlignment="1">
      <alignment horizontal="left"/>
    </xf>
    <xf numFmtId="0" fontId="4" fillId="0" borderId="64" xfId="0" applyFont="1" applyBorder="1"/>
    <xf numFmtId="0" fontId="4" fillId="0" borderId="65" xfId="0" applyFont="1" applyBorder="1"/>
    <xf numFmtId="0" fontId="4" fillId="0" borderId="65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65" xfId="0" applyFont="1" applyBorder="1" applyAlignment="1">
      <alignment wrapText="1"/>
    </xf>
    <xf numFmtId="0" fontId="4" fillId="0" borderId="61" xfId="0" applyFont="1" applyBorder="1"/>
    <xf numFmtId="0" fontId="4" fillId="0" borderId="66" xfId="0" applyFont="1" applyBorder="1"/>
    <xf numFmtId="0" fontId="5" fillId="0" borderId="20" xfId="0" applyFont="1" applyBorder="1"/>
    <xf numFmtId="0" fontId="14" fillId="0" borderId="20" xfId="0" applyFont="1" applyBorder="1" applyAlignment="1">
      <alignment wrapText="1"/>
    </xf>
    <xf numFmtId="0" fontId="4" fillId="0" borderId="67" xfId="0" applyFont="1" applyBorder="1"/>
    <xf numFmtId="0" fontId="8" fillId="0" borderId="0" xfId="0" applyFont="1" applyBorder="1"/>
    <xf numFmtId="0" fontId="4" fillId="0" borderId="68" xfId="0" applyFont="1" applyBorder="1"/>
    <xf numFmtId="0" fontId="9" fillId="0" borderId="65" xfId="0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16" xfId="0" applyFont="1" applyBorder="1" applyAlignment="1">
      <alignment wrapText="1"/>
    </xf>
    <xf numFmtId="2" fontId="0" fillId="0" borderId="0" xfId="0" applyNumberFormat="1"/>
    <xf numFmtId="17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5" fillId="2" borderId="13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17" fontId="9" fillId="0" borderId="0" xfId="0" applyNumberFormat="1" applyFont="1" applyFill="1" applyBorder="1" applyAlignment="1">
      <alignment horizontal="left"/>
    </xf>
    <xf numFmtId="0" fontId="5" fillId="2" borderId="3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28" xfId="0" applyFont="1" applyFill="1" applyBorder="1" applyAlignment="1">
      <alignment horizontal="left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5" fillId="2" borderId="25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top"/>
    </xf>
    <xf numFmtId="17" fontId="9" fillId="2" borderId="0" xfId="0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2" borderId="40" xfId="0" applyFont="1" applyFill="1" applyBorder="1" applyAlignment="1">
      <alignment horizontal="left" wrapText="1"/>
    </xf>
    <xf numFmtId="0" fontId="4" fillId="2" borderId="16" xfId="0" applyFont="1" applyFill="1" applyBorder="1" applyAlignment="1">
      <alignment horizontal="left" wrapText="1"/>
    </xf>
    <xf numFmtId="0" fontId="11" fillId="0" borderId="40" xfId="2" applyBorder="1" applyAlignment="1">
      <alignment horizontal="center" wrapText="1"/>
    </xf>
    <xf numFmtId="0" fontId="11" fillId="0" borderId="16" xfId="2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8" fillId="0" borderId="15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2" fillId="2" borderId="50" xfId="0" applyFont="1" applyFill="1" applyBorder="1" applyAlignment="1">
      <alignment horizontal="left" vertical="center"/>
    </xf>
    <xf numFmtId="0" fontId="12" fillId="2" borderId="51" xfId="0" applyFont="1" applyFill="1" applyBorder="1" applyAlignment="1">
      <alignment horizontal="left" vertical="center"/>
    </xf>
    <xf numFmtId="0" fontId="12" fillId="2" borderId="52" xfId="0" applyFont="1" applyFill="1" applyBorder="1" applyAlignment="1">
      <alignment horizontal="left"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2" borderId="50" xfId="0" applyFont="1" applyFill="1" applyBorder="1" applyAlignment="1">
      <alignment horizontal="left" wrapText="1"/>
    </xf>
    <xf numFmtId="0" fontId="4" fillId="2" borderId="51" xfId="0" applyFont="1" applyFill="1" applyBorder="1" applyAlignment="1">
      <alignment horizontal="left" wrapText="1"/>
    </xf>
    <xf numFmtId="0" fontId="4" fillId="2" borderId="52" xfId="0" applyFont="1" applyFill="1" applyBorder="1" applyAlignment="1">
      <alignment horizontal="left" wrapText="1"/>
    </xf>
    <xf numFmtId="0" fontId="4" fillId="0" borderId="44" xfId="0" applyFont="1" applyBorder="1" applyAlignment="1">
      <alignment horizontal="left" vertical="top" wrapText="1"/>
    </xf>
    <xf numFmtId="0" fontId="4" fillId="0" borderId="45" xfId="0" applyFont="1" applyBorder="1" applyAlignment="1">
      <alignment horizontal="left" vertical="top" wrapText="1"/>
    </xf>
    <xf numFmtId="0" fontId="4" fillId="0" borderId="46" xfId="0" applyFont="1" applyBorder="1" applyAlignment="1">
      <alignment horizontal="left" vertical="top" wrapText="1"/>
    </xf>
    <xf numFmtId="0" fontId="4" fillId="0" borderId="47" xfId="0" applyFont="1" applyBorder="1" applyAlignment="1">
      <alignment horizontal="left" vertical="top" wrapText="1"/>
    </xf>
    <xf numFmtId="0" fontId="4" fillId="0" borderId="48" xfId="0" applyFont="1" applyBorder="1" applyAlignment="1">
      <alignment horizontal="left" vertical="top" wrapText="1"/>
    </xf>
    <xf numFmtId="0" fontId="4" fillId="0" borderId="49" xfId="0" applyFont="1" applyBorder="1" applyAlignment="1">
      <alignment horizontal="left" vertical="top" wrapText="1"/>
    </xf>
    <xf numFmtId="0" fontId="5" fillId="2" borderId="44" xfId="0" applyFont="1" applyFill="1" applyBorder="1" applyAlignment="1">
      <alignment horizontal="center" wrapText="1"/>
    </xf>
    <xf numFmtId="0" fontId="5" fillId="2" borderId="45" xfId="0" applyFont="1" applyFill="1" applyBorder="1" applyAlignment="1">
      <alignment horizontal="center" wrapText="1"/>
    </xf>
    <xf numFmtId="0" fontId="5" fillId="2" borderId="53" xfId="0" applyFont="1" applyFill="1" applyBorder="1" applyAlignment="1">
      <alignment horizontal="center" wrapText="1"/>
    </xf>
    <xf numFmtId="0" fontId="4" fillId="0" borderId="44" xfId="0" applyFont="1" applyBorder="1" applyAlignment="1">
      <alignment horizontal="left" vertical="center" wrapText="1"/>
    </xf>
    <xf numFmtId="0" fontId="4" fillId="0" borderId="45" xfId="0" applyFont="1" applyBorder="1" applyAlignment="1">
      <alignment horizontal="left" vertical="center" wrapText="1"/>
    </xf>
    <xf numFmtId="0" fontId="4" fillId="0" borderId="46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left" vertical="center" wrapText="1"/>
    </xf>
    <xf numFmtId="0" fontId="4" fillId="0" borderId="48" xfId="0" applyFont="1" applyBorder="1" applyAlignment="1">
      <alignment horizontal="left" vertical="center" wrapText="1"/>
    </xf>
    <xf numFmtId="0" fontId="4" fillId="0" borderId="4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left" wrapText="1"/>
    </xf>
    <xf numFmtId="0" fontId="4" fillId="2" borderId="42" xfId="0" applyFont="1" applyFill="1" applyBorder="1" applyAlignment="1">
      <alignment horizontal="left" wrapText="1"/>
    </xf>
    <xf numFmtId="0" fontId="4" fillId="2" borderId="43" xfId="0" applyFont="1" applyFill="1" applyBorder="1" applyAlignment="1">
      <alignment horizontal="left" wrapText="1"/>
    </xf>
    <xf numFmtId="0" fontId="4" fillId="0" borderId="44" xfId="0" applyFont="1" applyBorder="1" applyAlignment="1">
      <alignment horizontal="left" wrapText="1"/>
    </xf>
    <xf numFmtId="0" fontId="4" fillId="0" borderId="45" xfId="0" applyFont="1" applyBorder="1" applyAlignment="1">
      <alignment horizontal="left" wrapText="1"/>
    </xf>
    <xf numFmtId="0" fontId="4" fillId="0" borderId="46" xfId="0" applyFont="1" applyBorder="1" applyAlignment="1">
      <alignment horizontal="left" wrapText="1"/>
    </xf>
    <xf numFmtId="0" fontId="4" fillId="2" borderId="47" xfId="0" applyFont="1" applyFill="1" applyBorder="1" applyAlignment="1">
      <alignment horizontal="left" wrapText="1"/>
    </xf>
    <xf numFmtId="0" fontId="4" fillId="2" borderId="48" xfId="0" applyFont="1" applyFill="1" applyBorder="1" applyAlignment="1">
      <alignment horizontal="left" wrapText="1"/>
    </xf>
    <xf numFmtId="0" fontId="4" fillId="2" borderId="49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6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62" xfId="0" applyFont="1" applyBorder="1" applyAlignment="1">
      <alignment horizontal="center"/>
    </xf>
    <xf numFmtId="0" fontId="5" fillId="0" borderId="56" xfId="0" applyFont="1" applyBorder="1" applyAlignment="1">
      <alignment horizontal="center"/>
    </xf>
    <xf numFmtId="0" fontId="5" fillId="0" borderId="60" xfId="0" applyFont="1" applyBorder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0" fontId="5" fillId="0" borderId="59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9" defaultPivotStyle="PivotStyleMedium7"/>
  <colors>
    <mruColors>
      <color rgb="FFFFA9AA"/>
      <color rgb="FFD48D8F"/>
      <color rgb="FFA1839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sharedStrings" Target="sharedStrings.xml"/><Relationship Id="rId21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externalLink" Target="externalLinks/externalLink1.xml"/><Relationship Id="rId13" Type="http://schemas.openxmlformats.org/officeDocument/2006/relationships/externalLink" Target="externalLinks/externalLink2.xml"/><Relationship Id="rId14" Type="http://schemas.openxmlformats.org/officeDocument/2006/relationships/externalLink" Target="externalLinks/externalLink3.xml"/><Relationship Id="rId15" Type="http://schemas.openxmlformats.org/officeDocument/2006/relationships/externalLink" Target="externalLinks/externalLink4.xml"/><Relationship Id="rId16" Type="http://schemas.openxmlformats.org/officeDocument/2006/relationships/externalLink" Target="externalLinks/externalLink5.xml"/><Relationship Id="rId17" Type="http://schemas.openxmlformats.org/officeDocument/2006/relationships/externalLink" Target="externalLinks/externalLink6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Relationship Id="rId3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_rels/chart11.xml.rels><?xml version="1.0" encoding="UTF-8" standalone="yes"?>
<Relationships xmlns="http://schemas.openxmlformats.org/package/2006/relationships"><Relationship Id="rId1" Type="http://schemas.microsoft.com/office/2011/relationships/chartStyle" Target="style11.xml"/><Relationship Id="rId2" Type="http://schemas.microsoft.com/office/2011/relationships/chartColorStyle" Target="colors11.xml"/></Relationships>
</file>

<file path=xl/charts/_rels/chart12.xml.rels><?xml version="1.0" encoding="UTF-8" standalone="yes"?>
<Relationships xmlns="http://schemas.openxmlformats.org/package/2006/relationships"><Relationship Id="rId1" Type="http://schemas.microsoft.com/office/2011/relationships/chartStyle" Target="style12.xml"/><Relationship Id="rId2" Type="http://schemas.microsoft.com/office/2011/relationships/chartColorStyle" Target="colors12.xml"/></Relationships>
</file>

<file path=xl/charts/_rels/chart13.xml.rels><?xml version="1.0" encoding="UTF-8" standalone="yes"?>
<Relationships xmlns="http://schemas.openxmlformats.org/package/2006/relationships"><Relationship Id="rId1" Type="http://schemas.microsoft.com/office/2011/relationships/chartStyle" Target="style13.xml"/><Relationship Id="rId2" Type="http://schemas.microsoft.com/office/2011/relationships/chartColorStyle" Target="colors13.xml"/></Relationships>
</file>

<file path=xl/charts/_rels/chart14.xml.rels><?xml version="1.0" encoding="UTF-8" standalone="yes"?>
<Relationships xmlns="http://schemas.openxmlformats.org/package/2006/relationships"><Relationship Id="rId1" Type="http://schemas.microsoft.com/office/2011/relationships/chartStyle" Target="style14.xml"/><Relationship Id="rId2" Type="http://schemas.microsoft.com/office/2011/relationships/chartColorStyle" Target="colors14.xml"/></Relationships>
</file>

<file path=xl/charts/_rels/chart15.xml.rels><?xml version="1.0" encoding="UTF-8" standalone="yes"?>
<Relationships xmlns="http://schemas.openxmlformats.org/package/2006/relationships"><Relationship Id="rId1" Type="http://schemas.microsoft.com/office/2011/relationships/chartStyle" Target="style15.xml"/><Relationship Id="rId2" Type="http://schemas.microsoft.com/office/2011/relationships/chartColorStyle" Target="colors15.xml"/></Relationships>
</file>

<file path=xl/charts/_rels/chart16.xml.rels><?xml version="1.0" encoding="UTF-8" standalone="yes"?>
<Relationships xmlns="http://schemas.openxmlformats.org/package/2006/relationships"><Relationship Id="rId1" Type="http://schemas.microsoft.com/office/2011/relationships/chartStyle" Target="style16.xml"/><Relationship Id="rId2" Type="http://schemas.microsoft.com/office/2011/relationships/chartColorStyle" Target="colors16.xml"/></Relationships>
</file>

<file path=xl/charts/_rels/chart17.xml.rels><?xml version="1.0" encoding="UTF-8" standalone="yes"?>
<Relationships xmlns="http://schemas.openxmlformats.org/package/2006/relationships"><Relationship Id="rId1" Type="http://schemas.microsoft.com/office/2011/relationships/chartStyle" Target="style17.xml"/><Relationship Id="rId2" Type="http://schemas.microsoft.com/office/2011/relationships/chartColorStyle" Target="colors17.xml"/></Relationships>
</file>

<file path=xl/charts/_rels/chart18.xml.rels><?xml version="1.0" encoding="UTF-8" standalone="yes"?>
<Relationships xmlns="http://schemas.openxmlformats.org/package/2006/relationships"><Relationship Id="rId1" Type="http://schemas.microsoft.com/office/2011/relationships/chartStyle" Target="style18.xml"/><Relationship Id="rId2" Type="http://schemas.microsoft.com/office/2011/relationships/chartColorStyle" Target="colors18.xml"/></Relationships>
</file>

<file path=xl/charts/_rels/chart19.xml.rels><?xml version="1.0" encoding="UTF-8" standalone="yes"?>
<Relationships xmlns="http://schemas.openxmlformats.org/package/2006/relationships"><Relationship Id="rId1" Type="http://schemas.microsoft.com/office/2011/relationships/chartStyle" Target="style19.xml"/><Relationship Id="rId2" Type="http://schemas.microsoft.com/office/2011/relationships/chartColorStyle" Target="colors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n-US" sz="1200" b="1"/>
              <a:t>MODELO</a:t>
            </a:r>
            <a:r>
              <a:rPr lang="en-US" sz="1200" b="1" baseline="0"/>
              <a:t> DE INOVACIÓN</a:t>
            </a:r>
            <a:endParaRPr lang="en-US" sz="1200" b="1"/>
          </a:p>
        </c:rich>
      </c:tx>
      <c:layout>
        <c:manualLayout>
          <c:xMode val="edge"/>
          <c:yMode val="edge"/>
          <c:x val="0.309174380353535"/>
          <c:y val="0.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>
        <c:manualLayout>
          <c:layoutTarget val="inner"/>
          <c:xMode val="edge"/>
          <c:yMode val="edge"/>
          <c:x val="0.288791174145916"/>
          <c:y val="0.154470103781197"/>
          <c:w val="0.666994961930376"/>
          <c:h val="0.778138616065218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'ANALISIS ESTRATEGIA'!$C$3</c:f>
              <c:strCache>
                <c:ptCount val="1"/>
                <c:pt idx="0">
                  <c:v>CASOS</c:v>
                </c:pt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'ANALISIS ESTRATEGIA'!$A$4:$B$11</c:f>
              <c:multiLvlStrCache>
                <c:ptCount val="8"/>
                <c:lvl>
                  <c:pt idx="0">
                    <c:v>In-house por miembro</c:v>
                  </c:pt>
                  <c:pt idx="1">
                    <c:v>In- house compartido</c:v>
                  </c:pt>
                  <c:pt idx="2">
                    <c:v>In- house centrado</c:v>
                  </c:pt>
                  <c:pt idx="3">
                    <c:v>Off - site / Remoto</c:v>
                  </c:pt>
                  <c:pt idx="4">
                    <c:v>Off - site de asociado</c:v>
                  </c:pt>
                  <c:pt idx="5">
                    <c:v>Off site  de consultoría</c:v>
                  </c:pt>
                  <c:pt idx="6">
                    <c:v>Modelo Network</c:v>
                  </c:pt>
                  <c:pt idx="7">
                    <c:v>Modelo de Comunidad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</c:lvl>
              </c:multiLvlStrCache>
            </c:multiLvlStrRef>
          </c:cat>
          <c:val>
            <c:numRef>
              <c:f>'ANALISIS ESTRATEGIA'!$C$4:$C$11</c:f>
              <c:numCache>
                <c:formatCode>General</c:formatCode>
                <c:ptCount val="8"/>
                <c:pt idx="0">
                  <c:v>1.0</c:v>
                </c:pt>
                <c:pt idx="4">
                  <c:v>5.0</c:v>
                </c:pt>
                <c:pt idx="7">
                  <c:v>8.0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315466384"/>
        <c:axId val="-315458224"/>
      </c:barChart>
      <c:catAx>
        <c:axId val="-315466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5458224"/>
        <c:crosses val="autoZero"/>
        <c:auto val="1"/>
        <c:lblAlgn val="ctr"/>
        <c:lblOffset val="100"/>
        <c:noMultiLvlLbl val="0"/>
      </c:catAx>
      <c:valAx>
        <c:axId val="-315458224"/>
        <c:scaling>
          <c:orientation val="minMax"/>
          <c:max val="8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5466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charset="0"/>
          <a:ea typeface="Century Gothic" charset="0"/>
          <a:cs typeface="Century Gothic" charset="0"/>
        </a:defRPr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s-ES_tradnl" b="1"/>
              <a:t>NIVELES</a:t>
            </a:r>
            <a:r>
              <a:rPr lang="es-ES_tradnl" b="1" baseline="0"/>
              <a:t> DE ADAPTACIÓN A LA INNOVACIÓN</a:t>
            </a:r>
            <a:endParaRPr lang="es-ES_tradnl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>
        <c:manualLayout>
          <c:layoutTarget val="inner"/>
          <c:xMode val="edge"/>
          <c:yMode val="edge"/>
          <c:x val="0.137450854357491"/>
          <c:y val="0.131269006297925"/>
          <c:w val="0.795667148749263"/>
          <c:h val="0.47704652970766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'ANALISIS ESTRATEGIA'!$B$35</c:f>
              <c:strCache>
                <c:ptCount val="1"/>
                <c:pt idx="0">
                  <c:v>Espacio físico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'ANALISIS ESTRATEGIA'!$C$34:$L$34</c:f>
              <c:strCache>
                <c:ptCount val="3"/>
                <c:pt idx="0">
                  <c:v>CASO A</c:v>
                </c:pt>
                <c:pt idx="1">
                  <c:v>CASO B</c:v>
                </c:pt>
                <c:pt idx="2">
                  <c:v>CASO C</c:v>
                </c:pt>
              </c:strCache>
            </c:strRef>
          </c:cat>
          <c:val>
            <c:numRef>
              <c:f>'ANALISIS ESTRATEGIA'!$C$35:$E$35</c:f>
              <c:numCache>
                <c:formatCode>0%</c:formatCode>
                <c:ptCount val="3"/>
                <c:pt idx="0">
                  <c:v>0.75</c:v>
                </c:pt>
                <c:pt idx="1">
                  <c:v>0.75</c:v>
                </c:pt>
                <c:pt idx="2">
                  <c:v>0.5</c:v>
                </c:pt>
              </c:numCache>
            </c:numRef>
          </c:val>
        </c:ser>
        <c:ser>
          <c:idx val="1"/>
          <c:order val="1"/>
          <c:tx>
            <c:strRef>
              <c:f>'ANALISIS ESTRATEGIA'!$B$36</c:f>
              <c:strCache>
                <c:ptCount val="1"/>
                <c:pt idx="0">
                  <c:v>Gestión de Toma de Decisiones / Equipo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'ANALISIS ESTRATEGIA'!$C$34:$L$34</c:f>
              <c:strCache>
                <c:ptCount val="3"/>
                <c:pt idx="0">
                  <c:v>CASO A</c:v>
                </c:pt>
                <c:pt idx="1">
                  <c:v>CASO B</c:v>
                </c:pt>
                <c:pt idx="2">
                  <c:v>CASO C</c:v>
                </c:pt>
              </c:strCache>
            </c:strRef>
          </c:cat>
          <c:val>
            <c:numRef>
              <c:f>'ANALISIS ESTRATEGIA'!$C$36:$E$36</c:f>
              <c:numCache>
                <c:formatCode>0%</c:formatCode>
                <c:ptCount val="3"/>
                <c:pt idx="0">
                  <c:v>0.5</c:v>
                </c:pt>
                <c:pt idx="1">
                  <c:v>0.75</c:v>
                </c:pt>
                <c:pt idx="2">
                  <c:v>0.25</c:v>
                </c:pt>
              </c:numCache>
            </c:numRef>
          </c:val>
        </c:ser>
        <c:ser>
          <c:idx val="2"/>
          <c:order val="2"/>
          <c:tx>
            <c:strRef>
              <c:f>'ANALISIS ESTRATEGIA'!$B$37</c:f>
              <c:strCache>
                <c:ptCount val="1"/>
                <c:pt idx="0">
                  <c:v>Practicas de Diseño para los Negocios (PDN)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'ANALISIS ESTRATEGIA'!$C$34:$L$34</c:f>
              <c:strCache>
                <c:ptCount val="3"/>
                <c:pt idx="0">
                  <c:v>CASO A</c:v>
                </c:pt>
                <c:pt idx="1">
                  <c:v>CASO B</c:v>
                </c:pt>
                <c:pt idx="2">
                  <c:v>CASO C</c:v>
                </c:pt>
              </c:strCache>
            </c:strRef>
          </c:cat>
          <c:val>
            <c:numRef>
              <c:f>'ANALISIS ESTRATEGIA'!$C$37:$E$37</c:f>
              <c:numCache>
                <c:formatCode>0%</c:formatCode>
                <c:ptCount val="3"/>
                <c:pt idx="0">
                  <c:v>0.5</c:v>
                </c:pt>
                <c:pt idx="1">
                  <c:v>0.75</c:v>
                </c:pt>
                <c:pt idx="2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314562256"/>
        <c:axId val="-314557456"/>
      </c:barChart>
      <c:catAx>
        <c:axId val="-314562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4557456"/>
        <c:crosses val="autoZero"/>
        <c:auto val="1"/>
        <c:lblAlgn val="ctr"/>
        <c:lblOffset val="100"/>
        <c:noMultiLvlLbl val="0"/>
      </c:catAx>
      <c:valAx>
        <c:axId val="-314557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4562256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4548181477315"/>
          <c:y val="0.812795444433093"/>
          <c:w val="0.647543164247326"/>
          <c:h val="0.1414491892833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charset="0"/>
          <a:ea typeface="Century Gothic" charset="0"/>
          <a:cs typeface="Century Gothic" charset="0"/>
        </a:defRPr>
      </a:pPr>
      <a:endParaRPr lang="es-ES_tradnl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n-US" sz="1100" baseline="0"/>
              <a:t>ATRIBUTOS SIMBÓLICOS - RESUMEN CASOS DE ESTUDIO</a:t>
            </a:r>
            <a:endParaRPr lang="en-US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>
        <c:manualLayout>
          <c:layoutTarget val="inner"/>
          <c:xMode val="edge"/>
          <c:yMode val="edge"/>
          <c:x val="0.0574617743796401"/>
          <c:y val="0.108013225316527"/>
          <c:w val="0.888482496418983"/>
          <c:h val="0.750107590507738"/>
        </c:manualLayout>
      </c:layout>
      <c:lineChart>
        <c:grouping val="standard"/>
        <c:varyColors val="0"/>
        <c:ser>
          <c:idx val="0"/>
          <c:order val="0"/>
          <c:tx>
            <c:v>CONCEPTOS DE DISEÑO DEL ESPACIO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charset="0"/>
                    <a:ea typeface="Century Gothic" charset="0"/>
                    <a:cs typeface="Century Gothic" charset="0"/>
                  </a:defRPr>
                </a:pPr>
                <a:endParaRPr lang="es-ES_tradnl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'ANALISIS TACTICA'!$AJ$59:$AJ$61</c:f>
              <c:strCache>
                <c:ptCount val="3"/>
                <c:pt idx="0">
                  <c:v>CASO A</c:v>
                </c:pt>
                <c:pt idx="1">
                  <c:v>CASO B</c:v>
                </c:pt>
                <c:pt idx="2">
                  <c:v>CASO C</c:v>
                </c:pt>
              </c:strCache>
            </c:strRef>
          </c:cat>
          <c:val>
            <c:numRef>
              <c:f>'ANALISIS TACTICA'!$AI$59:$AI$61</c:f>
              <c:numCache>
                <c:formatCode>0.00</c:formatCode>
                <c:ptCount val="3"/>
                <c:pt idx="0">
                  <c:v>4.25</c:v>
                </c:pt>
                <c:pt idx="1">
                  <c:v>3.75</c:v>
                </c:pt>
                <c:pt idx="2">
                  <c:v>3.3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dash"/>
              <a:round/>
            </a:ln>
            <a:effectLst/>
          </c:spPr>
        </c:dropLines>
        <c:marker val="1"/>
        <c:smooth val="0"/>
        <c:axId val="-315722640"/>
        <c:axId val="-314484096"/>
      </c:lineChart>
      <c:catAx>
        <c:axId val="-315722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4484096"/>
        <c:crosses val="autoZero"/>
        <c:auto val="1"/>
        <c:lblAlgn val="ctr"/>
        <c:lblOffset val="100"/>
        <c:noMultiLvlLbl val="0"/>
      </c:catAx>
      <c:valAx>
        <c:axId val="-314484096"/>
        <c:scaling>
          <c:orientation val="minMax"/>
          <c:min val="1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5722640"/>
        <c:crosses val="autoZero"/>
        <c:crossBetween val="midCat"/>
        <c:majorUnit val="1.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4711130005379"/>
          <c:y val="0.14178815239041"/>
          <c:w val="0.228525844281245"/>
          <c:h val="0.1228232012917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charset="0"/>
          <a:ea typeface="Century Gothic" charset="0"/>
          <a:cs typeface="Century Gothic" charset="0"/>
        </a:defRPr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n-US" baseline="0"/>
              <a:t>CONFIGURACIÓN ESPACIAL- PROMEDIO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'ANALISIS TACTICA'!$D$23</c:f>
              <c:strCache>
                <c:ptCount val="1"/>
                <c:pt idx="0">
                  <c:v>PROMEDIO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D48D8F"/>
                </a:solidFill>
              </a:ln>
              <a:effectLst/>
            </c:spPr>
          </c:marker>
          <c:cat>
            <c:multiLvlStrRef>
              <c:f>'ANALISIS TACTICA'!$B$24:$C$26</c:f>
              <c:multiLvlStrCache>
                <c:ptCount val="3"/>
                <c:lvl>
                  <c:pt idx="0">
                    <c:v>CASO A</c:v>
                  </c:pt>
                  <c:pt idx="1">
                    <c:v>CASO B</c:v>
                  </c:pt>
                  <c:pt idx="2">
                    <c:v>CASO C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</c:lvl>
              </c:multiLvlStrCache>
            </c:multiLvlStrRef>
          </c:cat>
          <c:val>
            <c:numRef>
              <c:f>'ANALISIS TACTICA'!$D$24:$D$26</c:f>
              <c:numCache>
                <c:formatCode>General</c:formatCode>
                <c:ptCount val="3"/>
                <c:pt idx="0">
                  <c:v>3.6</c:v>
                </c:pt>
                <c:pt idx="1">
                  <c:v>4.4</c:v>
                </c:pt>
                <c:pt idx="2">
                  <c:v>3.8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dash"/>
              <a:round/>
            </a:ln>
            <a:effectLst/>
          </c:spPr>
        </c:dropLines>
        <c:marker val="1"/>
        <c:smooth val="0"/>
        <c:axId val="-314375552"/>
        <c:axId val="-314371072"/>
      </c:lineChart>
      <c:catAx>
        <c:axId val="-31437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4371072"/>
        <c:crosses val="autoZero"/>
        <c:auto val="1"/>
        <c:lblAlgn val="ctr"/>
        <c:lblOffset val="100"/>
        <c:noMultiLvlLbl val="0"/>
      </c:catAx>
      <c:valAx>
        <c:axId val="-314371072"/>
        <c:scaling>
          <c:orientation val="minMax"/>
          <c:min val="1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4375552"/>
        <c:crosses val="autoZero"/>
        <c:crossBetween val="midCat"/>
        <c:majorUnit val="1.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charset="0"/>
          <a:ea typeface="Century Gothic" charset="0"/>
          <a:cs typeface="Century Gothic" charset="0"/>
        </a:defRPr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s-ES_tradnl"/>
              <a:t>ESTRUCTURA</a:t>
            </a:r>
            <a:r>
              <a:rPr lang="es-ES_tradnl" baseline="0"/>
              <a:t> FÍSICA DE CASOS DE ESTUDIO</a:t>
            </a:r>
            <a:endParaRPr lang="es-ES_tradnl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>
        <c:manualLayout>
          <c:layoutTarget val="inner"/>
          <c:xMode val="edge"/>
          <c:yMode val="edge"/>
          <c:x val="0.185533760034382"/>
          <c:y val="0.155477756736104"/>
          <c:w val="0.793165068327867"/>
          <c:h val="0.733180458812841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'ANALISIS TACTICA'!$B$17</c:f>
              <c:strCache>
                <c:ptCount val="1"/>
                <c:pt idx="0">
                  <c:v>CASO C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'ANALISIS TACTICA'!$C$14:$G$14</c:f>
              <c:strCache>
                <c:ptCount val="5"/>
                <c:pt idx="0">
                  <c:v>POSTURA</c:v>
                </c:pt>
                <c:pt idx="1">
                  <c:v>ORIENTACIÓN</c:v>
                </c:pt>
                <c:pt idx="2">
                  <c:v>SUPERFICIE DE TRABAJO</c:v>
                </c:pt>
                <c:pt idx="3">
                  <c:v>AMBIENTE</c:v>
                </c:pt>
                <c:pt idx="4">
                  <c:v>DENSIDAD</c:v>
                </c:pt>
              </c:strCache>
            </c:strRef>
          </c:cat>
          <c:val>
            <c:numRef>
              <c:f>'ANALISIS TACTICA'!$C$17:$G$17</c:f>
              <c:numCache>
                <c:formatCode>General</c:formatCode>
                <c:ptCount val="5"/>
                <c:pt idx="0">
                  <c:v>5.0</c:v>
                </c:pt>
                <c:pt idx="1">
                  <c:v>2.0</c:v>
                </c:pt>
                <c:pt idx="2">
                  <c:v>2.0</c:v>
                </c:pt>
                <c:pt idx="3">
                  <c:v>5.0</c:v>
                </c:pt>
                <c:pt idx="4">
                  <c:v>5.0</c:v>
                </c:pt>
              </c:numCache>
            </c:numRef>
          </c:val>
        </c:ser>
        <c:ser>
          <c:idx val="1"/>
          <c:order val="1"/>
          <c:tx>
            <c:strRef>
              <c:f>'ANALISIS TACTICA'!$B$16</c:f>
              <c:strCache>
                <c:ptCount val="1"/>
                <c:pt idx="0">
                  <c:v>CASO B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'ANALISIS TACTICA'!$C$14:$G$14</c:f>
              <c:strCache>
                <c:ptCount val="5"/>
                <c:pt idx="0">
                  <c:v>POSTURA</c:v>
                </c:pt>
                <c:pt idx="1">
                  <c:v>ORIENTACIÓN</c:v>
                </c:pt>
                <c:pt idx="2">
                  <c:v>SUPERFICIE DE TRABAJO</c:v>
                </c:pt>
                <c:pt idx="3">
                  <c:v>AMBIENTE</c:v>
                </c:pt>
                <c:pt idx="4">
                  <c:v>DENSIDAD</c:v>
                </c:pt>
              </c:strCache>
            </c:strRef>
          </c:cat>
          <c:val>
            <c:numRef>
              <c:f>'ANALISIS TACTICA'!$C$16:$G$16</c:f>
              <c:numCache>
                <c:formatCode>General</c:formatCode>
                <c:ptCount val="5"/>
                <c:pt idx="0">
                  <c:v>5.0</c:v>
                </c:pt>
                <c:pt idx="1">
                  <c:v>5.0</c:v>
                </c:pt>
                <c:pt idx="2">
                  <c:v>5.0</c:v>
                </c:pt>
                <c:pt idx="3">
                  <c:v>3.0</c:v>
                </c:pt>
                <c:pt idx="4">
                  <c:v>4.0</c:v>
                </c:pt>
              </c:numCache>
            </c:numRef>
          </c:val>
        </c:ser>
        <c:ser>
          <c:idx val="0"/>
          <c:order val="2"/>
          <c:tx>
            <c:strRef>
              <c:f>'ANALISIS TACTICA'!$B$15</c:f>
              <c:strCache>
                <c:ptCount val="1"/>
                <c:pt idx="0">
                  <c:v>CASO A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'ANALISIS TACTICA'!$C$14:$G$14</c:f>
              <c:strCache>
                <c:ptCount val="5"/>
                <c:pt idx="0">
                  <c:v>POSTURA</c:v>
                </c:pt>
                <c:pt idx="1">
                  <c:v>ORIENTACIÓN</c:v>
                </c:pt>
                <c:pt idx="2">
                  <c:v>SUPERFICIE DE TRABAJO</c:v>
                </c:pt>
                <c:pt idx="3">
                  <c:v>AMBIENTE</c:v>
                </c:pt>
                <c:pt idx="4">
                  <c:v>DENSIDAD</c:v>
                </c:pt>
              </c:strCache>
            </c:strRef>
          </c:cat>
          <c:val>
            <c:numRef>
              <c:f>'ANALISIS TACTICA'!$C$15:$G$15</c:f>
              <c:numCache>
                <c:formatCode>General</c:formatCode>
                <c:ptCount val="5"/>
                <c:pt idx="0">
                  <c:v>4.0</c:v>
                </c:pt>
                <c:pt idx="1">
                  <c:v>5.0</c:v>
                </c:pt>
                <c:pt idx="2">
                  <c:v>5.0</c:v>
                </c:pt>
                <c:pt idx="3">
                  <c:v>2.0</c:v>
                </c:pt>
                <c:pt idx="4">
                  <c:v>2.0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314301840"/>
        <c:axId val="-314297168"/>
      </c:barChart>
      <c:catAx>
        <c:axId val="-3143018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accent2"/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4297168"/>
        <c:crosses val="autoZero"/>
        <c:auto val="1"/>
        <c:lblAlgn val="ctr"/>
        <c:lblOffset val="100"/>
        <c:noMultiLvlLbl val="0"/>
      </c:catAx>
      <c:valAx>
        <c:axId val="-314297168"/>
        <c:scaling>
          <c:orientation val="minMax"/>
          <c:max val="6.0"/>
          <c:min val="1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4301840"/>
        <c:crosses val="autoZero"/>
        <c:crossBetween val="between"/>
        <c:majorUnit val="1.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charset="0"/>
          <a:ea typeface="Century Gothic" charset="0"/>
          <a:cs typeface="Century Gothic" charset="0"/>
        </a:defRPr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s-ES_tradnl" b="0"/>
              <a:t>zonificación - caso</a:t>
            </a:r>
            <a:r>
              <a:rPr lang="es-ES_tradnl" b="0" baseline="0"/>
              <a:t> a</a:t>
            </a:r>
            <a:endParaRPr lang="es-ES_tradnl" b="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dLbl>
              <c:idx val="0"/>
              <c:layout>
                <c:manualLayout>
                  <c:x val="0.0335917312661498"/>
                  <c:y val="-0.13877551020408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spc="0" baseline="0">
                      <a:solidFill>
                        <a:schemeClr val="accent2"/>
                      </a:solidFill>
                      <a:latin typeface="Century Gothic" charset="0"/>
                      <a:ea typeface="Century Gothic" charset="0"/>
                      <a:cs typeface="Century Gothic" charset="0"/>
                    </a:defRPr>
                  </a:pPr>
                  <a:endParaRPr lang="es-ES_trad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0103359173126615"/>
                  <c:y val="0.020408323959504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spc="0" baseline="0">
                      <a:solidFill>
                        <a:schemeClr val="accent6"/>
                      </a:solidFill>
                      <a:latin typeface="Century Gothic" charset="0"/>
                      <a:ea typeface="Century Gothic" charset="0"/>
                      <a:cs typeface="Century Gothic" charset="0"/>
                    </a:defRPr>
                  </a:pPr>
                  <a:endParaRPr lang="es-ES_trad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4005167958656"/>
                      <c:h val="0.162367346938775"/>
                    </c:manualLayout>
                  </c15:layout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spc="0" baseline="0">
                      <a:solidFill>
                        <a:schemeClr val="accent5"/>
                      </a:solidFill>
                      <a:latin typeface="Century Gothic" charset="0"/>
                      <a:ea typeface="Century Gothic" charset="0"/>
                      <a:cs typeface="Century Gothic" charset="0"/>
                    </a:defRPr>
                  </a:pPr>
                  <a:endParaRPr lang="es-ES_tradnl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0.0623145400593472"/>
                  <c:y val="0.04265402843601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spc="0" baseline="0">
                      <a:solidFill>
                        <a:schemeClr val="accent4">
                          <a:lumMod val="75000"/>
                        </a:schemeClr>
                      </a:solidFill>
                      <a:latin typeface="Century Gothic" charset="0"/>
                      <a:ea typeface="Century Gothic" charset="0"/>
                      <a:cs typeface="Century Gothic" charset="0"/>
                    </a:defRPr>
                  </a:pPr>
                  <a:endParaRPr lang="es-ES_trad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44792401691628"/>
                      <c:h val="0.188530805687204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'[1]TACTICA 1'!$C$13:$C$16</c:f>
              <c:strCache>
                <c:ptCount val="4"/>
                <c:pt idx="0">
                  <c:v>Espacios de Creación</c:v>
                </c:pt>
                <c:pt idx="1">
                  <c:v>Espacios de Transición</c:v>
                </c:pt>
                <c:pt idx="2">
                  <c:v>Espacios de Reunión</c:v>
                </c:pt>
                <c:pt idx="3">
                  <c:v>Espacios de Apoyo</c:v>
                </c:pt>
              </c:strCache>
            </c:strRef>
          </c:cat>
          <c:val>
            <c:numRef>
              <c:f>'[1]TACTICA 1'!$D$13:$D$16</c:f>
              <c:numCache>
                <c:formatCode>General</c:formatCode>
                <c:ptCount val="4"/>
                <c:pt idx="0">
                  <c:v>727.59</c:v>
                </c:pt>
                <c:pt idx="1">
                  <c:v>259.0</c:v>
                </c:pt>
                <c:pt idx="2">
                  <c:v>216.46</c:v>
                </c:pt>
                <c:pt idx="3">
                  <c:v>231.19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charset="0"/>
          <a:ea typeface="Century Gothic" charset="0"/>
          <a:cs typeface="Century Gothic" charset="0"/>
        </a:defRPr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s-ES_tradnl"/>
              <a:t>zonificación - caso 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dLbl>
              <c:idx val="0"/>
              <c:layout>
                <c:manualLayout>
                  <c:x val="0.0254491017964072"/>
                  <c:y val="0.024590163934426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spc="0" baseline="0">
                      <a:solidFill>
                        <a:schemeClr val="accent2"/>
                      </a:solidFill>
                      <a:latin typeface="Century Gothic" charset="0"/>
                      <a:ea typeface="Century Gothic" charset="0"/>
                      <a:cs typeface="Century Gothic" charset="0"/>
                    </a:defRPr>
                  </a:pPr>
                  <a:endParaRPr lang="es-ES_trad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6317365269461"/>
                      <c:h val="0.163032786885246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0.0119760479041916"/>
                  <c:y val="0.04098360655737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spc="0" baseline="0">
                      <a:solidFill>
                        <a:schemeClr val="accent6"/>
                      </a:solidFill>
                      <a:latin typeface="Century Gothic" charset="0"/>
                      <a:ea typeface="Century Gothic" charset="0"/>
                      <a:cs typeface="Century Gothic" charset="0"/>
                    </a:defRPr>
                  </a:pPr>
                  <a:endParaRPr lang="es-ES_trad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107367812503613"/>
                  <c:y val="-0.10565961017167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spc="0" baseline="0">
                      <a:solidFill>
                        <a:schemeClr val="accent5"/>
                      </a:solidFill>
                      <a:latin typeface="Century Gothic" charset="0"/>
                      <a:ea typeface="Century Gothic" charset="0"/>
                      <a:cs typeface="Century Gothic" charset="0"/>
                    </a:defRPr>
                  </a:pPr>
                  <a:endParaRPr lang="es-ES_trad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0209580838323353"/>
                  <c:y val="0.016393442622950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spc="0" baseline="0">
                      <a:solidFill>
                        <a:schemeClr val="accent4">
                          <a:lumMod val="75000"/>
                        </a:schemeClr>
                      </a:solidFill>
                      <a:latin typeface="Century Gothic" charset="0"/>
                      <a:ea typeface="Century Gothic" charset="0"/>
                      <a:cs typeface="Century Gothic" charset="0"/>
                    </a:defRPr>
                  </a:pPr>
                  <a:endParaRPr lang="es-ES_trad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'[2]TACTICA 1'!$C$13:$C$16</c:f>
              <c:strCache>
                <c:ptCount val="4"/>
                <c:pt idx="0">
                  <c:v>Espacios de Creación</c:v>
                </c:pt>
                <c:pt idx="1">
                  <c:v>Espacios de Transición</c:v>
                </c:pt>
                <c:pt idx="2">
                  <c:v>Espacios de Reunión</c:v>
                </c:pt>
                <c:pt idx="3">
                  <c:v>Espacios de Apoyo</c:v>
                </c:pt>
              </c:strCache>
            </c:strRef>
          </c:cat>
          <c:val>
            <c:numRef>
              <c:f>'[2]TACTICA 1'!$D$13:$D$16</c:f>
              <c:numCache>
                <c:formatCode>General</c:formatCode>
                <c:ptCount val="4"/>
                <c:pt idx="0">
                  <c:v>152.66</c:v>
                </c:pt>
                <c:pt idx="1">
                  <c:v>110.69</c:v>
                </c:pt>
                <c:pt idx="2">
                  <c:v>195.71</c:v>
                </c:pt>
                <c:pt idx="3">
                  <c:v>204.38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>
          <a:latin typeface="Century Gothic" charset="0"/>
          <a:ea typeface="Century Gothic" charset="0"/>
          <a:cs typeface="Century Gothic" charset="0"/>
        </a:defRPr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s-ES_tradnl"/>
              <a:t>zonificación - caso 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1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Pt>
            <c:idx val="3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</c:dPt>
          <c:dLbls>
            <c:dLbl>
              <c:idx val="0"/>
              <c:layout>
                <c:manualLayout>
                  <c:x val="0.0585573997852541"/>
                  <c:y val="0.07781466243657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spc="0" baseline="0">
                      <a:solidFill>
                        <a:schemeClr val="accent2"/>
                      </a:solidFill>
                      <a:latin typeface="Century Gothic" charset="0"/>
                      <a:ea typeface="Century Gothic" charset="0"/>
                      <a:cs typeface="Century Gothic" charset="0"/>
                    </a:defRPr>
                  </a:pPr>
                  <a:endParaRPr lang="es-ES_trad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00126934924204871"/>
                  <c:y val="0.066504770461257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0"/>
                <a:lstStyle/>
                <a:p>
                  <a:pPr algn="l">
                    <a:defRPr sz="1000" b="0" i="0" u="none" strike="noStrike" kern="1200" spc="0" baseline="0">
                      <a:solidFill>
                        <a:schemeClr val="accent6"/>
                      </a:solidFill>
                      <a:latin typeface="Century Gothic" charset="0"/>
                      <a:ea typeface="Century Gothic" charset="0"/>
                      <a:cs typeface="Century Gothic" charset="0"/>
                    </a:defRPr>
                  </a:pPr>
                  <a:endParaRPr lang="es-ES_trad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9827564187207"/>
                      <c:h val="0.275707055690532"/>
                    </c:manualLayout>
                  </c15:layout>
                </c:ext>
              </c:extLst>
            </c:dLbl>
            <c:dLbl>
              <c:idx val="2"/>
              <c:layout>
                <c:manualLayout>
                  <c:x val="-0.23282925910613"/>
                  <c:y val="-0.0051738849736113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spc="0" baseline="0">
                      <a:solidFill>
                        <a:schemeClr val="accent5"/>
                      </a:solidFill>
                      <a:latin typeface="Century Gothic" charset="0"/>
                      <a:ea typeface="Century Gothic" charset="0"/>
                      <a:cs typeface="Century Gothic" charset="0"/>
                    </a:defRPr>
                  </a:pPr>
                  <a:endParaRPr lang="es-ES_trad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7731143464191"/>
                      <c:h val="0.301597871032876"/>
                    </c:manualLayout>
                  </c15:layout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spc="0" baseline="0">
                      <a:solidFill>
                        <a:schemeClr val="accent4">
                          <a:lumMod val="75000"/>
                        </a:schemeClr>
                      </a:solidFill>
                      <a:latin typeface="Century Gothic" charset="0"/>
                      <a:ea typeface="Century Gothic" charset="0"/>
                      <a:cs typeface="Century Gothic" charset="0"/>
                    </a:defRPr>
                  </a:pPr>
                  <a:endParaRPr lang="es-ES_tradnl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'[3]TACTICA 1'!$C$13:$C$16</c:f>
              <c:strCache>
                <c:ptCount val="4"/>
                <c:pt idx="0">
                  <c:v>Espacios de Creación</c:v>
                </c:pt>
                <c:pt idx="1">
                  <c:v>Espacios de Transición</c:v>
                </c:pt>
                <c:pt idx="2">
                  <c:v>Espacios de Reunión</c:v>
                </c:pt>
                <c:pt idx="3">
                  <c:v>Espacios de Apoyo</c:v>
                </c:pt>
              </c:strCache>
            </c:strRef>
          </c:cat>
          <c:val>
            <c:numRef>
              <c:f>'[3]TACTICA 1'!$D$13:$D$16</c:f>
              <c:numCache>
                <c:formatCode>General</c:formatCode>
                <c:ptCount val="4"/>
                <c:pt idx="0">
                  <c:v>30.88</c:v>
                </c:pt>
                <c:pt idx="1">
                  <c:v>28.9</c:v>
                </c:pt>
                <c:pt idx="2">
                  <c:v>73.44</c:v>
                </c:pt>
                <c:pt idx="3">
                  <c:v>57.72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>
          <a:latin typeface="Century Gothic" charset="0"/>
          <a:ea typeface="Century Gothic" charset="0"/>
          <a:cs typeface="Century Gothic" charset="0"/>
        </a:defRPr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n-US" baseline="0"/>
              <a:t>ATRIBUTOS SIMBÓLICOS - CASO A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>
        <c:manualLayout>
          <c:layoutTarget val="inner"/>
          <c:xMode val="edge"/>
          <c:yMode val="edge"/>
          <c:x val="0.0816680085699859"/>
          <c:y val="0.132530401155477"/>
          <c:w val="0.815710882751658"/>
          <c:h val="0.633723151469972"/>
        </c:manualLayout>
      </c:layout>
      <c:lineChart>
        <c:grouping val="standard"/>
        <c:varyColors val="0"/>
        <c:ser>
          <c:idx val="0"/>
          <c:order val="0"/>
          <c:tx>
            <c:v>CONCEPTOS DE DISEÑO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'ANALISIS TACTICA'!$E$95:$E$98</c:f>
              <c:strCache>
                <c:ptCount val="4"/>
                <c:pt idx="0">
                  <c:v>Hacemos la diferencia</c:v>
                </c:pt>
                <c:pt idx="1">
                  <c:v>Somos un solo equipo</c:v>
                </c:pt>
                <c:pt idx="2">
                  <c:v>Nuestros Compromisos se cumplen</c:v>
                </c:pt>
                <c:pt idx="3">
                  <c:v>Nuesta esencia es el cliente</c:v>
                </c:pt>
              </c:strCache>
            </c:strRef>
          </c:cat>
          <c:val>
            <c:numRef>
              <c:f>'ANALISIS TACTICA'!$F$95:$F$99</c:f>
              <c:numCache>
                <c:formatCode>General</c:formatCode>
                <c:ptCount val="5"/>
                <c:pt idx="0">
                  <c:v>4.0</c:v>
                </c:pt>
                <c:pt idx="1">
                  <c:v>3.0</c:v>
                </c:pt>
                <c:pt idx="2">
                  <c:v>5.0</c:v>
                </c:pt>
                <c:pt idx="3">
                  <c:v>5.0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dash"/>
              <a:round/>
            </a:ln>
            <a:effectLst/>
          </c:spPr>
        </c:dropLines>
        <c:marker val="1"/>
        <c:smooth val="0"/>
        <c:axId val="-315154560"/>
        <c:axId val="-315146352"/>
      </c:lineChart>
      <c:catAx>
        <c:axId val="-315154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1"/>
                    </a:solidFill>
                    <a:latin typeface="Century Gothic" charset="0"/>
                    <a:ea typeface="Century Gothic" charset="0"/>
                    <a:cs typeface="Century Gothic" charset="0"/>
                  </a:defRPr>
                </a:pPr>
                <a:r>
                  <a:rPr lang="es-ES_tradnl" sz="1100" b="0">
                    <a:solidFill>
                      <a:schemeClr val="accent1"/>
                    </a:solidFill>
                  </a:rPr>
                  <a:t>ATRIBUTOS DE LA MARCA EMPRESARIAL</a:t>
                </a:r>
              </a:p>
            </c:rich>
          </c:tx>
          <c:layout>
            <c:manualLayout>
              <c:xMode val="edge"/>
              <c:yMode val="edge"/>
              <c:x val="0.246635091818863"/>
              <c:y val="0.9095802726693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1"/>
                  </a:solidFill>
                  <a:latin typeface="Century Gothic" charset="0"/>
                  <a:ea typeface="Century Gothic" charset="0"/>
                  <a:cs typeface="Century Gothic" charset="0"/>
                </a:defRPr>
              </a:pPr>
              <a:endParaRPr lang="es-ES_trad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1"/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5146352"/>
        <c:crosses val="autoZero"/>
        <c:auto val="1"/>
        <c:lblAlgn val="ctr"/>
        <c:lblOffset val="100"/>
        <c:noMultiLvlLbl val="0"/>
      </c:catAx>
      <c:valAx>
        <c:axId val="-315146352"/>
        <c:scaling>
          <c:orientation val="minMax"/>
          <c:min val="1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5154560"/>
        <c:crosses val="autoZero"/>
        <c:crossBetween val="midCat"/>
        <c:majorUnit val="1.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7366153305924"/>
          <c:y val="0.419736913662382"/>
          <c:w val="0.254162881263252"/>
          <c:h val="0.06217797345514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charset="0"/>
          <a:ea typeface="Century Gothic" charset="0"/>
          <a:cs typeface="Century Gothic" charset="0"/>
        </a:defRPr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n-US" baseline="0"/>
              <a:t>ATRIBUTOS SIMBÓLICOS - CASO B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>
        <c:manualLayout>
          <c:layoutTarget val="inner"/>
          <c:xMode val="edge"/>
          <c:yMode val="edge"/>
          <c:x val="0.0816680085699859"/>
          <c:y val="0.132530401155477"/>
          <c:w val="0.830563326464608"/>
          <c:h val="0.633723151469972"/>
        </c:manualLayout>
      </c:layout>
      <c:lineChart>
        <c:grouping val="standard"/>
        <c:varyColors val="0"/>
        <c:ser>
          <c:idx val="0"/>
          <c:order val="0"/>
          <c:tx>
            <c:v>CONCEPTOS DE DISEÑO</c:v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'ANALISIS TACTICA'!$D$126:$D$129</c:f>
              <c:strCache>
                <c:ptCount val="4"/>
                <c:pt idx="0">
                  <c:v>Estamos llamados a la acción</c:v>
                </c:pt>
                <c:pt idx="1">
                  <c:v>Hacemos que las cosas pasen</c:v>
                </c:pt>
                <c:pt idx="2">
                  <c:v>Conectar</c:v>
                </c:pt>
                <c:pt idx="3">
                  <c:v>Compartir</c:v>
                </c:pt>
              </c:strCache>
            </c:strRef>
          </c:cat>
          <c:val>
            <c:numRef>
              <c:f>'ANALISIS TACTICA'!$E$126:$E$129</c:f>
              <c:numCache>
                <c:formatCode>General</c:formatCode>
                <c:ptCount val="4"/>
                <c:pt idx="0">
                  <c:v>5.0</c:v>
                </c:pt>
                <c:pt idx="1">
                  <c:v>5.0</c:v>
                </c:pt>
                <c:pt idx="2">
                  <c:v>3.0</c:v>
                </c:pt>
                <c:pt idx="3">
                  <c:v>2.0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dash"/>
              <a:round/>
            </a:ln>
            <a:effectLst/>
          </c:spPr>
        </c:dropLines>
        <c:marker val="1"/>
        <c:smooth val="0"/>
        <c:axId val="-315088928"/>
        <c:axId val="-315080400"/>
      </c:lineChart>
      <c:catAx>
        <c:axId val="-315088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entury Gothic" charset="0"/>
                    <a:ea typeface="Century Gothic" charset="0"/>
                    <a:cs typeface="Century Gothic" charset="0"/>
                  </a:defRPr>
                </a:pPr>
                <a:r>
                  <a:rPr lang="es-ES_tradnl" sz="1050"/>
                  <a:t>ATRIBUTOS</a:t>
                </a:r>
                <a:r>
                  <a:rPr lang="es-ES_tradnl" sz="1050" baseline="0"/>
                  <a:t> DE LAS MARCA EMPRESARIALL</a:t>
                </a:r>
                <a:endParaRPr lang="es-ES_tradnl" sz="1050"/>
              </a:p>
            </c:rich>
          </c:tx>
          <c:layout>
            <c:manualLayout>
              <c:xMode val="edge"/>
              <c:yMode val="edge"/>
              <c:x val="0.34519106620525"/>
              <c:y val="0.8576175069777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entury Gothic" charset="0"/>
                  <a:ea typeface="Century Gothic" charset="0"/>
                  <a:cs typeface="Century Gothic" charset="0"/>
                </a:defRPr>
              </a:pPr>
              <a:endParaRPr lang="es-ES_trad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bg1">
                    <a:lumMod val="50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5080400"/>
        <c:crosses val="autoZero"/>
        <c:auto val="1"/>
        <c:lblAlgn val="ctr"/>
        <c:lblOffset val="100"/>
        <c:noMultiLvlLbl val="0"/>
      </c:catAx>
      <c:valAx>
        <c:axId val="-315080400"/>
        <c:scaling>
          <c:orientation val="minMax"/>
          <c:min val="1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5088928"/>
        <c:crosses val="autoZero"/>
        <c:crossBetween val="midCat"/>
        <c:majorUnit val="1.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33602984413723"/>
          <c:y val="0.311051887799367"/>
          <c:w val="0.23278010213865"/>
          <c:h val="0.0529132644108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charset="0"/>
          <a:ea typeface="Century Gothic" charset="0"/>
          <a:cs typeface="Century Gothic" charset="0"/>
        </a:defRPr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n-US" baseline="0"/>
              <a:t>ATRIBUTOS SIMBÓLICOS - CASO C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>
        <c:manualLayout>
          <c:layoutTarget val="inner"/>
          <c:xMode val="edge"/>
          <c:yMode val="edge"/>
          <c:x val="0.0816680085699859"/>
          <c:y val="0.132530401155477"/>
          <c:w val="0.830563326464608"/>
          <c:h val="0.633723151469972"/>
        </c:manualLayout>
      </c:layout>
      <c:lineChart>
        <c:grouping val="standard"/>
        <c:varyColors val="0"/>
        <c:ser>
          <c:idx val="0"/>
          <c:order val="0"/>
          <c:tx>
            <c:v>CONCEPTOS DE DISEÑO</c:v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'ANALISIS TACTICA'!$D$159:$D$161</c:f>
              <c:strCache>
                <c:ptCount val="3"/>
                <c:pt idx="0">
                  <c:v>Somos un escenario de arte y cultura</c:v>
                </c:pt>
                <c:pt idx="1">
                  <c:v>Transformación Urbana</c:v>
                </c:pt>
                <c:pt idx="2">
                  <c:v>Experiencas Positivas</c:v>
                </c:pt>
              </c:strCache>
            </c:strRef>
          </c:cat>
          <c:val>
            <c:numRef>
              <c:f>'ANALISIS TACTICA'!$E$159:$E$161</c:f>
              <c:numCache>
                <c:formatCode>General</c:formatCode>
                <c:ptCount val="3"/>
                <c:pt idx="0">
                  <c:v>2.0</c:v>
                </c:pt>
                <c:pt idx="1">
                  <c:v>5.0</c:v>
                </c:pt>
                <c:pt idx="2">
                  <c:v>3.0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dash"/>
              <a:round/>
            </a:ln>
            <a:effectLst/>
          </c:spPr>
        </c:dropLines>
        <c:marker val="1"/>
        <c:smooth val="0"/>
        <c:axId val="-314219264"/>
        <c:axId val="-314210544"/>
      </c:lineChart>
      <c:catAx>
        <c:axId val="-314219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4">
                        <a:lumMod val="75000"/>
                      </a:schemeClr>
                    </a:solidFill>
                    <a:latin typeface="Century Gothic" charset="0"/>
                    <a:ea typeface="Century Gothic" charset="0"/>
                    <a:cs typeface="Century Gothic" charset="0"/>
                  </a:defRPr>
                </a:pPr>
                <a:r>
                  <a:rPr lang="es-ES_tradnl" sz="1100">
                    <a:solidFill>
                      <a:schemeClr val="accent4">
                        <a:lumMod val="75000"/>
                      </a:schemeClr>
                    </a:solidFill>
                  </a:rPr>
                  <a:t>ATRIBUTOS</a:t>
                </a:r>
                <a:r>
                  <a:rPr lang="es-ES_tradnl" sz="1100" baseline="0">
                    <a:solidFill>
                      <a:schemeClr val="accent4">
                        <a:lumMod val="75000"/>
                      </a:schemeClr>
                    </a:solidFill>
                  </a:rPr>
                  <a:t> DE LA MARCA EMPRESARIAL</a:t>
                </a:r>
                <a:endParaRPr lang="es-ES_tradnl" sz="1100">
                  <a:solidFill>
                    <a:schemeClr val="accent4">
                      <a:lumMod val="75000"/>
                    </a:schemeClr>
                  </a:solidFill>
                </a:endParaRPr>
              </a:p>
            </c:rich>
          </c:tx>
          <c:layout>
            <c:manualLayout>
              <c:xMode val="edge"/>
              <c:yMode val="edge"/>
              <c:x val="0.346722684494513"/>
              <c:y val="0.8526282840829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4">
                      <a:lumMod val="75000"/>
                    </a:schemeClr>
                  </a:solidFill>
                  <a:latin typeface="Century Gothic" charset="0"/>
                  <a:ea typeface="Century Gothic" charset="0"/>
                  <a:cs typeface="Century Gothic" charset="0"/>
                </a:defRPr>
              </a:pPr>
              <a:endParaRPr lang="es-ES_trad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4">
                    <a:lumMod val="7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4210544"/>
        <c:crosses val="autoZero"/>
        <c:auto val="1"/>
        <c:lblAlgn val="ctr"/>
        <c:lblOffset val="100"/>
        <c:noMultiLvlLbl val="0"/>
      </c:catAx>
      <c:valAx>
        <c:axId val="-314210544"/>
        <c:scaling>
          <c:orientation val="minMax"/>
          <c:min val="1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4219264"/>
        <c:crosses val="autoZero"/>
        <c:crossBetween val="midCat"/>
        <c:majorUnit val="1.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85870696289"/>
          <c:y val="0.263380928967508"/>
          <c:w val="0.20141293378235"/>
          <c:h val="0.05673212944885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charset="0"/>
          <a:ea typeface="Century Gothic" charset="0"/>
          <a:cs typeface="Century Gothic" charset="0"/>
        </a:defRPr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s-ES_tradnl"/>
              <a:t>ESTRUCTURA</a:t>
            </a:r>
            <a:r>
              <a:rPr lang="es-ES_tradnl" baseline="0"/>
              <a:t> FÍSICA DE CASOS DE ESTUDIO</a:t>
            </a:r>
            <a:endParaRPr lang="es-ES_tradnl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>
        <c:manualLayout>
          <c:layoutTarget val="inner"/>
          <c:xMode val="edge"/>
          <c:yMode val="edge"/>
          <c:x val="0.185533760034382"/>
          <c:y val="0.155477756736104"/>
          <c:w val="0.793165068327867"/>
          <c:h val="0.733180458812841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'ANALISIS TACTICA'!$S$63</c:f>
              <c:strCache>
                <c:ptCount val="1"/>
                <c:pt idx="0">
                  <c:v>CASO A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'ANALISIS TACTICA'!$T$62:$Y$62</c:f>
              <c:strCache>
                <c:ptCount val="6"/>
                <c:pt idx="0">
                  <c:v>CONFORT</c:v>
                </c:pt>
                <c:pt idx="1">
                  <c:v>VISTA</c:v>
                </c:pt>
                <c:pt idx="2">
                  <c:v>SONIDO</c:v>
                </c:pt>
                <c:pt idx="3">
                  <c:v>AMPLITUD</c:v>
                </c:pt>
                <c:pt idx="4">
                  <c:v>MOVIMIENTO</c:v>
                </c:pt>
                <c:pt idx="5">
                  <c:v>VITALIDAD</c:v>
                </c:pt>
              </c:strCache>
            </c:strRef>
          </c:cat>
          <c:val>
            <c:numRef>
              <c:f>'ANALISIS TACTICA'!$T$63:$Y$63</c:f>
              <c:numCache>
                <c:formatCode>0.00</c:formatCode>
                <c:ptCount val="6"/>
                <c:pt idx="0">
                  <c:v>4.386363636363636</c:v>
                </c:pt>
                <c:pt idx="1">
                  <c:v>4.43181818181818</c:v>
                </c:pt>
                <c:pt idx="2">
                  <c:v>3.681818181818182</c:v>
                </c:pt>
                <c:pt idx="3">
                  <c:v>4.363636363636363</c:v>
                </c:pt>
                <c:pt idx="4">
                  <c:v>3.818181818181818</c:v>
                </c:pt>
                <c:pt idx="5">
                  <c:v>3.681818181818182</c:v>
                </c:pt>
              </c:numCache>
            </c:numRef>
          </c:val>
        </c:ser>
        <c:ser>
          <c:idx val="0"/>
          <c:order val="1"/>
          <c:tx>
            <c:strRef>
              <c:f>'ANALISIS TACTICA'!$S$64</c:f>
              <c:strCache>
                <c:ptCount val="1"/>
                <c:pt idx="0">
                  <c:v>CASO B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'ANALISIS TACTICA'!$T$62:$Y$62</c:f>
              <c:strCache>
                <c:ptCount val="6"/>
                <c:pt idx="0">
                  <c:v>CONFORT</c:v>
                </c:pt>
                <c:pt idx="1">
                  <c:v>VISTA</c:v>
                </c:pt>
                <c:pt idx="2">
                  <c:v>SONIDO</c:v>
                </c:pt>
                <c:pt idx="3">
                  <c:v>AMPLITUD</c:v>
                </c:pt>
                <c:pt idx="4">
                  <c:v>MOVIMIENTO</c:v>
                </c:pt>
                <c:pt idx="5">
                  <c:v>VITALIDAD</c:v>
                </c:pt>
              </c:strCache>
            </c:strRef>
          </c:cat>
          <c:val>
            <c:numRef>
              <c:f>'ANALISIS TACTICA'!$T$64:$Y$64</c:f>
              <c:numCache>
                <c:formatCode>0.00</c:formatCode>
                <c:ptCount val="6"/>
                <c:pt idx="0">
                  <c:v>3.517857142857143</c:v>
                </c:pt>
                <c:pt idx="1">
                  <c:v>3.028571428571428</c:v>
                </c:pt>
                <c:pt idx="2">
                  <c:v>3.258241758241758</c:v>
                </c:pt>
                <c:pt idx="3">
                  <c:v>2.464285714285714</c:v>
                </c:pt>
                <c:pt idx="4">
                  <c:v>2.931318681318681</c:v>
                </c:pt>
                <c:pt idx="5">
                  <c:v>3.178571428571429</c:v>
                </c:pt>
              </c:numCache>
            </c:numRef>
          </c:val>
        </c:ser>
        <c:ser>
          <c:idx val="1"/>
          <c:order val="2"/>
          <c:tx>
            <c:strRef>
              <c:f>'ANALISIS TACTICA'!$S$65</c:f>
              <c:strCache>
                <c:ptCount val="1"/>
                <c:pt idx="0">
                  <c:v>CASO C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'ANALISIS TACTICA'!$T$62:$Y$62</c:f>
              <c:strCache>
                <c:ptCount val="6"/>
                <c:pt idx="0">
                  <c:v>CONFORT</c:v>
                </c:pt>
                <c:pt idx="1">
                  <c:v>VISTA</c:v>
                </c:pt>
                <c:pt idx="2">
                  <c:v>SONIDO</c:v>
                </c:pt>
                <c:pt idx="3">
                  <c:v>AMPLITUD</c:v>
                </c:pt>
                <c:pt idx="4">
                  <c:v>MOVIMIENTO</c:v>
                </c:pt>
                <c:pt idx="5">
                  <c:v>VITALIDAD</c:v>
                </c:pt>
              </c:strCache>
            </c:strRef>
          </c:cat>
          <c:val>
            <c:numRef>
              <c:f>'ANALISIS TACTICA'!$T$65:$Y$65</c:f>
              <c:numCache>
                <c:formatCode>0.00</c:formatCode>
                <c:ptCount val="6"/>
                <c:pt idx="0">
                  <c:v>3.515151515151515</c:v>
                </c:pt>
                <c:pt idx="1">
                  <c:v>3.309090909090909</c:v>
                </c:pt>
                <c:pt idx="2">
                  <c:v>3.939393939393939</c:v>
                </c:pt>
                <c:pt idx="3">
                  <c:v>3.833333333333333</c:v>
                </c:pt>
                <c:pt idx="4">
                  <c:v>3.96969696969697</c:v>
                </c:pt>
                <c:pt idx="5">
                  <c:v>3.696969696969697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314059456"/>
        <c:axId val="-314054784"/>
      </c:barChart>
      <c:catAx>
        <c:axId val="-3140594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accent2"/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4054784"/>
        <c:crosses val="autoZero"/>
        <c:auto val="1"/>
        <c:lblAlgn val="ctr"/>
        <c:lblOffset val="100"/>
        <c:noMultiLvlLbl val="0"/>
      </c:catAx>
      <c:valAx>
        <c:axId val="-314054784"/>
        <c:scaling>
          <c:orientation val="minMax"/>
          <c:max val="6.0"/>
          <c:min val="1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4059456"/>
        <c:crosses val="autoZero"/>
        <c:crossBetween val="between"/>
        <c:majorUnit val="1.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charset="0"/>
          <a:ea typeface="Century Gothic" charset="0"/>
          <a:cs typeface="Century Gothic" charset="0"/>
        </a:defRPr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n-US" baseline="0"/>
              <a:t>ESTÍMULOS FÍSICOS - CASOS DE ESTUDIO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'ANALISIS TACTICA'!$S$63</c:f>
              <c:strCache>
                <c:ptCount val="1"/>
                <c:pt idx="0">
                  <c:v>CASO 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'ANALISIS TACTICA'!$T$62:$Y$62</c:f>
              <c:strCache>
                <c:ptCount val="6"/>
                <c:pt idx="0">
                  <c:v>CONFORT</c:v>
                </c:pt>
                <c:pt idx="1">
                  <c:v>VISTA</c:v>
                </c:pt>
                <c:pt idx="2">
                  <c:v>SONIDO</c:v>
                </c:pt>
                <c:pt idx="3">
                  <c:v>AMPLITUD</c:v>
                </c:pt>
                <c:pt idx="4">
                  <c:v>MOVIMIENTO</c:v>
                </c:pt>
                <c:pt idx="5">
                  <c:v>VITALIDAD</c:v>
                </c:pt>
              </c:strCache>
            </c:strRef>
          </c:cat>
          <c:val>
            <c:numRef>
              <c:f>'ANALISIS TACTICA'!$T$63:$Y$63</c:f>
              <c:numCache>
                <c:formatCode>0.00</c:formatCode>
                <c:ptCount val="6"/>
                <c:pt idx="0">
                  <c:v>4.386363636363636</c:v>
                </c:pt>
                <c:pt idx="1">
                  <c:v>4.43181818181818</c:v>
                </c:pt>
                <c:pt idx="2">
                  <c:v>3.681818181818182</c:v>
                </c:pt>
                <c:pt idx="3">
                  <c:v>4.363636363636363</c:v>
                </c:pt>
                <c:pt idx="4">
                  <c:v>3.818181818181818</c:v>
                </c:pt>
                <c:pt idx="5">
                  <c:v>3.681818181818182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'ANALISIS TACTICA'!$S$64</c:f>
              <c:strCache>
                <c:ptCount val="1"/>
                <c:pt idx="0">
                  <c:v>CASO B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'ANALISIS TACTICA'!$T$62:$Y$62</c:f>
              <c:strCache>
                <c:ptCount val="6"/>
                <c:pt idx="0">
                  <c:v>CONFORT</c:v>
                </c:pt>
                <c:pt idx="1">
                  <c:v>VISTA</c:v>
                </c:pt>
                <c:pt idx="2">
                  <c:v>SONIDO</c:v>
                </c:pt>
                <c:pt idx="3">
                  <c:v>AMPLITUD</c:v>
                </c:pt>
                <c:pt idx="4">
                  <c:v>MOVIMIENTO</c:v>
                </c:pt>
                <c:pt idx="5">
                  <c:v>VITALIDAD</c:v>
                </c:pt>
              </c:strCache>
            </c:strRef>
          </c:cat>
          <c:val>
            <c:numRef>
              <c:f>'ANALISIS TACTICA'!$T$64:$Y$64</c:f>
              <c:numCache>
                <c:formatCode>0.00</c:formatCode>
                <c:ptCount val="6"/>
                <c:pt idx="0">
                  <c:v>3.517857142857143</c:v>
                </c:pt>
                <c:pt idx="1">
                  <c:v>3.028571428571428</c:v>
                </c:pt>
                <c:pt idx="2">
                  <c:v>3.258241758241758</c:v>
                </c:pt>
                <c:pt idx="3">
                  <c:v>2.464285714285714</c:v>
                </c:pt>
                <c:pt idx="4">
                  <c:v>2.931318681318681</c:v>
                </c:pt>
                <c:pt idx="5">
                  <c:v>3.178571428571429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'ANALISIS TACTICA'!$S$65</c:f>
              <c:strCache>
                <c:ptCount val="1"/>
                <c:pt idx="0">
                  <c:v>CASO 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'ANALISIS TACTICA'!$T$62:$Y$62</c:f>
              <c:strCache>
                <c:ptCount val="6"/>
                <c:pt idx="0">
                  <c:v>CONFORT</c:v>
                </c:pt>
                <c:pt idx="1">
                  <c:v>VISTA</c:v>
                </c:pt>
                <c:pt idx="2">
                  <c:v>SONIDO</c:v>
                </c:pt>
                <c:pt idx="3">
                  <c:v>AMPLITUD</c:v>
                </c:pt>
                <c:pt idx="4">
                  <c:v>MOVIMIENTO</c:v>
                </c:pt>
                <c:pt idx="5">
                  <c:v>VITALIDAD</c:v>
                </c:pt>
              </c:strCache>
            </c:strRef>
          </c:cat>
          <c:val>
            <c:numRef>
              <c:f>'ANALISIS TACTICA'!$T$65:$Y$65</c:f>
              <c:numCache>
                <c:formatCode>0.00</c:formatCode>
                <c:ptCount val="6"/>
                <c:pt idx="0">
                  <c:v>3.515151515151515</c:v>
                </c:pt>
                <c:pt idx="1">
                  <c:v>3.309090909090909</c:v>
                </c:pt>
                <c:pt idx="2">
                  <c:v>3.939393939393939</c:v>
                </c:pt>
                <c:pt idx="3">
                  <c:v>3.833333333333333</c:v>
                </c:pt>
                <c:pt idx="4">
                  <c:v>3.96969696969697</c:v>
                </c:pt>
                <c:pt idx="5">
                  <c:v>3.696969696969697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dash"/>
              <a:round/>
            </a:ln>
            <a:effectLst/>
          </c:spPr>
        </c:dropLines>
        <c:marker val="1"/>
        <c:smooth val="0"/>
        <c:axId val="-313982816"/>
        <c:axId val="-313978160"/>
      </c:lineChart>
      <c:catAx>
        <c:axId val="-313982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3978160"/>
        <c:crosses val="autoZero"/>
        <c:auto val="1"/>
        <c:lblAlgn val="ctr"/>
        <c:lblOffset val="100"/>
        <c:noMultiLvlLbl val="0"/>
      </c:catAx>
      <c:valAx>
        <c:axId val="-313978160"/>
        <c:scaling>
          <c:orientation val="minMax"/>
          <c:min val="1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3982816"/>
        <c:crosses val="autoZero"/>
        <c:crossBetween val="midCat"/>
        <c:majorUnit val="1.0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charset="0"/>
          <a:ea typeface="Century Gothic" charset="0"/>
          <a:cs typeface="Century Gothic" charset="0"/>
        </a:defRPr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s-ES_tradnl" sz="1200"/>
              <a:t>CONFIGURACIÓN ESPACIAL</a:t>
            </a:r>
            <a:r>
              <a:rPr lang="es-ES_tradnl" sz="1200" baseline="0"/>
              <a:t> DE LA INTERACCIÓN - CASO A</a:t>
            </a:r>
            <a:endParaRPr lang="es-ES_tradnl" sz="12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'ANALISIS TACTICA'!$C$14:$G$14</c:f>
              <c:strCache>
                <c:ptCount val="5"/>
                <c:pt idx="0">
                  <c:v>POSTURA</c:v>
                </c:pt>
                <c:pt idx="1">
                  <c:v>ORIENTACIÓN</c:v>
                </c:pt>
                <c:pt idx="2">
                  <c:v>SUPERFICIE DE TRABAJO</c:v>
                </c:pt>
                <c:pt idx="3">
                  <c:v>AMBIENTE</c:v>
                </c:pt>
                <c:pt idx="4">
                  <c:v>DENSIDAD</c:v>
                </c:pt>
              </c:strCache>
            </c:strRef>
          </c:cat>
          <c:val>
            <c:numRef>
              <c:f>'ANALISIS TACTICA'!$C$15:$G$15</c:f>
              <c:numCache>
                <c:formatCode>General</c:formatCode>
                <c:ptCount val="5"/>
                <c:pt idx="0">
                  <c:v>4.0</c:v>
                </c:pt>
                <c:pt idx="1">
                  <c:v>5.0</c:v>
                </c:pt>
                <c:pt idx="2">
                  <c:v>5.0</c:v>
                </c:pt>
                <c:pt idx="3">
                  <c:v>2.0</c:v>
                </c:pt>
                <c:pt idx="4">
                  <c:v>2.0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313936912"/>
        <c:axId val="-313931552"/>
      </c:barChart>
      <c:catAx>
        <c:axId val="-31393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127000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3931552"/>
        <c:crosses val="autoZero"/>
        <c:auto val="1"/>
        <c:lblAlgn val="ctr"/>
        <c:lblOffset val="100"/>
        <c:noMultiLvlLbl val="0"/>
      </c:catAx>
      <c:valAx>
        <c:axId val="-313931552"/>
        <c:scaling>
          <c:orientation val="minMax"/>
          <c:max val="5.0"/>
          <c:min val="1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3936912"/>
        <c:crosses val="autoZero"/>
        <c:crossBetween val="between"/>
        <c:majorUnit val="1.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charset="0"/>
          <a:ea typeface="Century Gothic" charset="0"/>
          <a:cs typeface="Century Gothic" charset="0"/>
        </a:defRPr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s-ES_tradnl" sz="1200"/>
              <a:t>CONFIGURACIÓN ESPACIAL</a:t>
            </a:r>
            <a:r>
              <a:rPr lang="es-ES_tradnl" sz="1200" baseline="0"/>
              <a:t> DE LA INTERACCIÓN - CASO A</a:t>
            </a:r>
            <a:endParaRPr lang="es-ES_tradnl" sz="12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'[1]USO -JOURNEY MAP'!$B$16:$B$20</c:f>
              <c:strCache>
                <c:ptCount val="5"/>
                <c:pt idx="0">
                  <c:v>POSTURA _x000d_(reflexiva - activa)</c:v>
                </c:pt>
                <c:pt idx="1">
                  <c:v>ORIENTACIÓN_x000d_ (singular - multifacética)</c:v>
                </c:pt>
                <c:pt idx="2">
                  <c:v>SUPERFICIE_x000d_ (Crear - presentar)</c:v>
                </c:pt>
                <c:pt idx="3">
                  <c:v>AMBIENTE_x000d_ (Relax- Engético)</c:v>
                </c:pt>
                <c:pt idx="4">
                  <c:v>DENSIDAD_x000d_ (Esparcido - Concentrado)</c:v>
                </c:pt>
              </c:strCache>
            </c:strRef>
          </c:cat>
          <c:val>
            <c:numRef>
              <c:f>'[1]USO -JOURNEY MAP'!$AS$16:$AS$20</c:f>
              <c:numCache>
                <c:formatCode>General</c:formatCode>
                <c:ptCount val="5"/>
                <c:pt idx="0">
                  <c:v>3.2</c:v>
                </c:pt>
                <c:pt idx="1">
                  <c:v>2.0</c:v>
                </c:pt>
                <c:pt idx="2">
                  <c:v>5.0</c:v>
                </c:pt>
                <c:pt idx="3">
                  <c:v>2.2</c:v>
                </c:pt>
                <c:pt idx="4">
                  <c:v>2.6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313888112"/>
        <c:axId val="-313882848"/>
      </c:barChart>
      <c:catAx>
        <c:axId val="-313888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127000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3882848"/>
        <c:crosses val="autoZero"/>
        <c:auto val="1"/>
        <c:lblAlgn val="ctr"/>
        <c:lblOffset val="100"/>
        <c:noMultiLvlLbl val="0"/>
      </c:catAx>
      <c:valAx>
        <c:axId val="-313882848"/>
        <c:scaling>
          <c:orientation val="minMax"/>
          <c:max val="5.0"/>
          <c:min val="1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3888112"/>
        <c:crosses val="autoZero"/>
        <c:crossBetween val="between"/>
        <c:majorUnit val="1.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charset="0"/>
          <a:ea typeface="Century Gothic" charset="0"/>
          <a:cs typeface="Century Gothic" charset="0"/>
        </a:defRPr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s-ES_tradnl">
                <a:latin typeface="Century Gothic" charset="0"/>
                <a:ea typeface="Century Gothic" charset="0"/>
                <a:cs typeface="Century Gothic" charset="0"/>
              </a:rPr>
              <a:t>PATRONES</a:t>
            </a:r>
            <a:r>
              <a:rPr lang="es-ES_tradnl" baseline="0">
                <a:latin typeface="Century Gothic" charset="0"/>
                <a:ea typeface="Century Gothic" charset="0"/>
                <a:cs typeface="Century Gothic" charset="0"/>
              </a:rPr>
              <a:t> DE TRABAJO - CASO A</a:t>
            </a:r>
            <a:endParaRPr lang="es-ES_tradnl">
              <a:latin typeface="Century Gothic" charset="0"/>
              <a:ea typeface="Century Gothic" charset="0"/>
              <a:cs typeface="Century Gothic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'[4]USO -JOURNEY MAP'!$AW$23:$BA$23</c:f>
              <c:strCache>
                <c:ptCount val="5"/>
                <c:pt idx="0">
                  <c:v>ALCOBA</c:v>
                </c:pt>
                <c:pt idx="1">
                  <c:v>RESIDENCIA</c:v>
                </c:pt>
                <c:pt idx="2">
                  <c:v>BAZAR</c:v>
                </c:pt>
                <c:pt idx="3">
                  <c:v>BARRIO</c:v>
                </c:pt>
                <c:pt idx="4">
                  <c:v>PLAZA</c:v>
                </c:pt>
              </c:strCache>
            </c:strRef>
          </c:cat>
          <c:val>
            <c:numRef>
              <c:f>'[4]USO -JOURNEY MAP'!$AW$24:$BA$24</c:f>
              <c:numCache>
                <c:formatCode>General</c:formatCode>
                <c:ptCount val="5"/>
                <c:pt idx="0">
                  <c:v>2.0</c:v>
                </c:pt>
                <c:pt idx="1">
                  <c:v>1.0</c:v>
                </c:pt>
                <c:pt idx="2">
                  <c:v>0.0</c:v>
                </c:pt>
                <c:pt idx="3">
                  <c:v>1.0</c:v>
                </c:pt>
                <c:pt idx="4">
                  <c:v>0.0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15000576"/>
        <c:axId val="-314995904"/>
      </c:lineChart>
      <c:catAx>
        <c:axId val="-31500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_tradnl"/>
          </a:p>
        </c:txPr>
        <c:crossAx val="-314995904"/>
        <c:crosses val="autoZero"/>
        <c:auto val="1"/>
        <c:lblAlgn val="ctr"/>
        <c:lblOffset val="100"/>
        <c:noMultiLvlLbl val="0"/>
      </c:catAx>
      <c:valAx>
        <c:axId val="-314995904"/>
        <c:scaling>
          <c:orientation val="minMax"/>
          <c:max val="5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_tradnl"/>
          </a:p>
        </c:txPr>
        <c:crossAx val="-315000576"/>
        <c:crosses val="autoZero"/>
        <c:crossBetween val="between"/>
        <c:majorUnit val="1.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s-ES_tradnl">
                <a:latin typeface="Century Gothic" charset="0"/>
                <a:ea typeface="Century Gothic" charset="0"/>
                <a:cs typeface="Century Gothic" charset="0"/>
              </a:rPr>
              <a:t>PATRONES</a:t>
            </a:r>
            <a:r>
              <a:rPr lang="es-ES_tradnl" baseline="0">
                <a:latin typeface="Century Gothic" charset="0"/>
                <a:ea typeface="Century Gothic" charset="0"/>
                <a:cs typeface="Century Gothic" charset="0"/>
              </a:rPr>
              <a:t> DE TRABAJO - CASO B</a:t>
            </a:r>
            <a:endParaRPr lang="es-ES_tradnl">
              <a:latin typeface="Century Gothic" charset="0"/>
              <a:ea typeface="Century Gothic" charset="0"/>
              <a:cs typeface="Century Gothic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'[5]USO -JOURNEY MAP'!$BK$23:$BO$23</c:f>
              <c:strCache>
                <c:ptCount val="5"/>
                <c:pt idx="0">
                  <c:v>ALCOBA</c:v>
                </c:pt>
                <c:pt idx="1">
                  <c:v>RESIDENCIA</c:v>
                </c:pt>
                <c:pt idx="2">
                  <c:v>BAZAR</c:v>
                </c:pt>
                <c:pt idx="3">
                  <c:v>BARRIO</c:v>
                </c:pt>
                <c:pt idx="4">
                  <c:v>PLAZA</c:v>
                </c:pt>
              </c:strCache>
            </c:strRef>
          </c:cat>
          <c:val>
            <c:numRef>
              <c:f>'[5]USO -JOURNEY MAP'!$BK$24:$BO$24</c:f>
              <c:numCache>
                <c:formatCode>General</c:formatCode>
                <c:ptCount val="5"/>
                <c:pt idx="0">
                  <c:v>1.0</c:v>
                </c:pt>
                <c:pt idx="1">
                  <c:v>2.0</c:v>
                </c:pt>
                <c:pt idx="2">
                  <c:v>1.0</c:v>
                </c:pt>
                <c:pt idx="3">
                  <c:v>1.0</c:v>
                </c:pt>
                <c:pt idx="4">
                  <c:v>2.0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14982384"/>
        <c:axId val="-314981504"/>
      </c:lineChart>
      <c:catAx>
        <c:axId val="-314982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_tradnl"/>
          </a:p>
        </c:txPr>
        <c:crossAx val="-314981504"/>
        <c:crosses val="autoZero"/>
        <c:auto val="1"/>
        <c:lblAlgn val="ctr"/>
        <c:lblOffset val="100"/>
        <c:noMultiLvlLbl val="0"/>
      </c:catAx>
      <c:valAx>
        <c:axId val="-314981504"/>
        <c:scaling>
          <c:orientation val="minMax"/>
          <c:max val="5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_tradnl"/>
          </a:p>
        </c:txPr>
        <c:crossAx val="-314982384"/>
        <c:crosses val="autoZero"/>
        <c:crossBetween val="between"/>
        <c:majorUnit val="1.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s-ES_tradnl">
                <a:latin typeface="Century Gothic" charset="0"/>
                <a:ea typeface="Century Gothic" charset="0"/>
                <a:cs typeface="Century Gothic" charset="0"/>
              </a:rPr>
              <a:t>PATRONES</a:t>
            </a:r>
            <a:r>
              <a:rPr lang="es-ES_tradnl" baseline="0">
                <a:latin typeface="Century Gothic" charset="0"/>
                <a:ea typeface="Century Gothic" charset="0"/>
                <a:cs typeface="Century Gothic" charset="0"/>
              </a:rPr>
              <a:t> DE TRABAJO - CASO C</a:t>
            </a:r>
            <a:endParaRPr lang="es-ES_tradnl">
              <a:latin typeface="Century Gothic" charset="0"/>
              <a:ea typeface="Century Gothic" charset="0"/>
              <a:cs typeface="Century Gothic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'[6]USO -JOURNEY MAP'!$BK$23:$BO$23</c:f>
              <c:strCache>
                <c:ptCount val="5"/>
                <c:pt idx="0">
                  <c:v>ALCOBA</c:v>
                </c:pt>
                <c:pt idx="1">
                  <c:v>RESIDENCIA</c:v>
                </c:pt>
                <c:pt idx="2">
                  <c:v>BAZAR</c:v>
                </c:pt>
                <c:pt idx="3">
                  <c:v>BARRIO</c:v>
                </c:pt>
                <c:pt idx="4">
                  <c:v>PLAZA</c:v>
                </c:pt>
              </c:strCache>
            </c:strRef>
          </c:cat>
          <c:val>
            <c:numRef>
              <c:f>'[6]USO -JOURNEY MAP'!$BK$24:$BO$24</c:f>
              <c:numCache>
                <c:formatCode>General</c:formatCode>
                <c:ptCount val="5"/>
                <c:pt idx="0">
                  <c:v>2.0</c:v>
                </c:pt>
                <c:pt idx="1">
                  <c:v>1.0</c:v>
                </c:pt>
                <c:pt idx="2">
                  <c:v>0.0</c:v>
                </c:pt>
                <c:pt idx="3">
                  <c:v>3.0</c:v>
                </c:pt>
                <c:pt idx="4">
                  <c:v>1.0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14918192"/>
        <c:axId val="-314913616"/>
      </c:lineChart>
      <c:catAx>
        <c:axId val="-314918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_tradnl"/>
          </a:p>
        </c:txPr>
        <c:crossAx val="-314913616"/>
        <c:crosses val="autoZero"/>
        <c:auto val="1"/>
        <c:lblAlgn val="ctr"/>
        <c:lblOffset val="100"/>
        <c:noMultiLvlLbl val="0"/>
      </c:catAx>
      <c:valAx>
        <c:axId val="-314913616"/>
        <c:scaling>
          <c:orientation val="minMax"/>
          <c:max val="5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_tradnl"/>
          </a:p>
        </c:txPr>
        <c:crossAx val="-314918192"/>
        <c:crosses val="autoZero"/>
        <c:crossBetween val="between"/>
        <c:majorUnit val="1.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r>
              <a:rPr lang="es-ES_tradnl"/>
              <a:t>PATRONES DE TRABAJO - RESUMEN -CASOS</a:t>
            </a:r>
            <a:r>
              <a:rPr lang="es-ES_tradnl" baseline="0"/>
              <a:t> DE ESTUDIO</a:t>
            </a:r>
            <a:endParaRPr lang="es-ES_tradnl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title>
    <c:autoTitleDeleted val="0"/>
    <c:plotArea>
      <c:layout>
        <c:manualLayout>
          <c:layoutTarget val="inner"/>
          <c:xMode val="edge"/>
          <c:yMode val="edge"/>
          <c:x val="0.0438527177494884"/>
          <c:y val="0.172238658452212"/>
          <c:w val="0.808792479090686"/>
          <c:h val="0.682580305076928"/>
        </c:manualLayout>
      </c:layout>
      <c:lineChart>
        <c:grouping val="standard"/>
        <c:varyColors val="0"/>
        <c:ser>
          <c:idx val="0"/>
          <c:order val="0"/>
          <c:tx>
            <c:strRef>
              <c:f>'ANALISIS OPERATIVO'!$B$5</c:f>
              <c:strCache>
                <c:ptCount val="1"/>
                <c:pt idx="0">
                  <c:v>CASO A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'ANALISIS OPERATIVO'!$C$4:$G$4</c:f>
              <c:strCache>
                <c:ptCount val="5"/>
                <c:pt idx="0">
                  <c:v>ALCOBA</c:v>
                </c:pt>
                <c:pt idx="1">
                  <c:v>RESIDENCIA</c:v>
                </c:pt>
                <c:pt idx="2">
                  <c:v>BAZAR</c:v>
                </c:pt>
                <c:pt idx="3">
                  <c:v>BARRIO</c:v>
                </c:pt>
                <c:pt idx="4">
                  <c:v>PLAZA</c:v>
                </c:pt>
              </c:strCache>
            </c:strRef>
          </c:cat>
          <c:val>
            <c:numRef>
              <c:f>'ANALISIS OPERATIVO'!$C$5:$G$5</c:f>
              <c:numCache>
                <c:formatCode>General</c:formatCode>
                <c:ptCount val="5"/>
                <c:pt idx="0">
                  <c:v>2.0</c:v>
                </c:pt>
                <c:pt idx="1">
                  <c:v>1.0</c:v>
                </c:pt>
                <c:pt idx="2">
                  <c:v>0.0</c:v>
                </c:pt>
                <c:pt idx="3">
                  <c:v>1.0</c:v>
                </c:pt>
                <c:pt idx="4">
                  <c:v>0.0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'ANALISIS OPERATIVO'!$B$6</c:f>
              <c:strCache>
                <c:ptCount val="1"/>
                <c:pt idx="0">
                  <c:v>CASO B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'ANALISIS OPERATIVO'!$C$4:$G$4</c:f>
              <c:strCache>
                <c:ptCount val="5"/>
                <c:pt idx="0">
                  <c:v>ALCOBA</c:v>
                </c:pt>
                <c:pt idx="1">
                  <c:v>RESIDENCIA</c:v>
                </c:pt>
                <c:pt idx="2">
                  <c:v>BAZAR</c:v>
                </c:pt>
                <c:pt idx="3">
                  <c:v>BARRIO</c:v>
                </c:pt>
                <c:pt idx="4">
                  <c:v>PLAZA</c:v>
                </c:pt>
              </c:strCache>
            </c:strRef>
          </c:cat>
          <c:val>
            <c:numRef>
              <c:f>'ANALISIS OPERATIVO'!$C$6:$G$6</c:f>
              <c:numCache>
                <c:formatCode>General</c:formatCode>
                <c:ptCount val="5"/>
                <c:pt idx="0">
                  <c:v>1.0</c:v>
                </c:pt>
                <c:pt idx="1">
                  <c:v>2.0</c:v>
                </c:pt>
                <c:pt idx="2">
                  <c:v>1.0</c:v>
                </c:pt>
                <c:pt idx="3">
                  <c:v>1.0</c:v>
                </c:pt>
                <c:pt idx="4">
                  <c:v>2.0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'ANALISIS OPERATIVO'!$B$7</c:f>
              <c:strCache>
                <c:ptCount val="1"/>
                <c:pt idx="0">
                  <c:v>CASO C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'ANALISIS OPERATIVO'!$C$4:$G$4</c:f>
              <c:strCache>
                <c:ptCount val="5"/>
                <c:pt idx="0">
                  <c:v>ALCOBA</c:v>
                </c:pt>
                <c:pt idx="1">
                  <c:v>RESIDENCIA</c:v>
                </c:pt>
                <c:pt idx="2">
                  <c:v>BAZAR</c:v>
                </c:pt>
                <c:pt idx="3">
                  <c:v>BARRIO</c:v>
                </c:pt>
                <c:pt idx="4">
                  <c:v>PLAZA</c:v>
                </c:pt>
              </c:strCache>
            </c:strRef>
          </c:cat>
          <c:val>
            <c:numRef>
              <c:f>'ANALISIS OPERATIVO'!$C$7:$G$7</c:f>
              <c:numCache>
                <c:formatCode>General</c:formatCode>
                <c:ptCount val="5"/>
                <c:pt idx="0">
                  <c:v>2.0</c:v>
                </c:pt>
                <c:pt idx="1">
                  <c:v>1.0</c:v>
                </c:pt>
                <c:pt idx="2">
                  <c:v>0.0</c:v>
                </c:pt>
                <c:pt idx="3">
                  <c:v>3.0</c:v>
                </c:pt>
                <c:pt idx="4">
                  <c:v>1.0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dropLines>
        <c:smooth val="0"/>
        <c:axId val="-314774016"/>
        <c:axId val="-314769328"/>
      </c:lineChart>
      <c:catAx>
        <c:axId val="-314774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4769328"/>
        <c:crosses val="autoZero"/>
        <c:auto val="1"/>
        <c:lblAlgn val="ctr"/>
        <c:lblOffset val="100"/>
        <c:noMultiLvlLbl val="0"/>
      </c:catAx>
      <c:valAx>
        <c:axId val="-314769328"/>
        <c:scaling>
          <c:orientation val="minMax"/>
          <c:max val="4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charset="0"/>
                <a:ea typeface="Century Gothic" charset="0"/>
                <a:cs typeface="Century Gothic" charset="0"/>
              </a:defRPr>
            </a:pPr>
            <a:endParaRPr lang="es-ES_tradnl"/>
          </a:p>
        </c:txPr>
        <c:crossAx val="-314774016"/>
        <c:crosses val="autoZero"/>
        <c:crossBetween val="between"/>
        <c:majorUnit val="1.0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charset="0"/>
              <a:ea typeface="Century Gothic" charset="0"/>
              <a:cs typeface="Century Gothic" charset="0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charset="0"/>
          <a:ea typeface="Century Gothic" charset="0"/>
          <a:cs typeface="Century Gothic" charset="0"/>
        </a:defRPr>
      </a:pPr>
      <a:endParaRPr lang="es-ES_trad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1" Type="http://schemas.openxmlformats.org/officeDocument/2006/relationships/chart" Target="../charts/chart10.xml"/><Relationship Id="rId12" Type="http://schemas.openxmlformats.org/officeDocument/2006/relationships/chart" Target="../charts/chart11.xml"/><Relationship Id="rId13" Type="http://schemas.openxmlformats.org/officeDocument/2006/relationships/chart" Target="../charts/chart12.xml"/><Relationship Id="rId14" Type="http://schemas.openxmlformats.org/officeDocument/2006/relationships/chart" Target="../charts/chart13.xml"/><Relationship Id="rId15" Type="http://schemas.openxmlformats.org/officeDocument/2006/relationships/chart" Target="../charts/chart14.xml"/><Relationship Id="rId16" Type="http://schemas.openxmlformats.org/officeDocument/2006/relationships/chart" Target="../charts/chart15.xml"/><Relationship Id="rId1" Type="http://schemas.openxmlformats.org/officeDocument/2006/relationships/chart" Target="../charts/chart3.xml"/><Relationship Id="rId2" Type="http://schemas.openxmlformats.org/officeDocument/2006/relationships/chart" Target="../charts/chart4.xml"/><Relationship Id="rId3" Type="http://schemas.openxmlformats.org/officeDocument/2006/relationships/chart" Target="../charts/chart5.xml"/><Relationship Id="rId4" Type="http://schemas.openxmlformats.org/officeDocument/2006/relationships/chart" Target="../charts/chart6.xml"/><Relationship Id="rId5" Type="http://schemas.openxmlformats.org/officeDocument/2006/relationships/chart" Target="../charts/chart7.xml"/><Relationship Id="rId6" Type="http://schemas.openxmlformats.org/officeDocument/2006/relationships/chart" Target="../charts/chart8.xml"/><Relationship Id="rId7" Type="http://schemas.openxmlformats.org/officeDocument/2006/relationships/image" Target="../media/image2.png"/><Relationship Id="rId8" Type="http://schemas.openxmlformats.org/officeDocument/2006/relationships/image" Target="../media/image3.png"/><Relationship Id="rId9" Type="http://schemas.openxmlformats.org/officeDocument/2006/relationships/image" Target="../media/image4.png"/><Relationship Id="rId10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4" Type="http://schemas.openxmlformats.org/officeDocument/2006/relationships/chart" Target="../charts/chart19.xml"/><Relationship Id="rId1" Type="http://schemas.openxmlformats.org/officeDocument/2006/relationships/chart" Target="../charts/chart16.xml"/><Relationship Id="rId2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2311400</xdr:colOff>
          <xdr:row>7</xdr:row>
          <xdr:rowOff>101600</xdr:rowOff>
        </xdr:from>
        <xdr:to>
          <xdr:col>2</xdr:col>
          <xdr:colOff>2971800</xdr:colOff>
          <xdr:row>7</xdr:row>
          <xdr:rowOff>368300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2324100</xdr:colOff>
          <xdr:row>8</xdr:row>
          <xdr:rowOff>38100</xdr:rowOff>
        </xdr:from>
        <xdr:to>
          <xdr:col>2</xdr:col>
          <xdr:colOff>2984500</xdr:colOff>
          <xdr:row>8</xdr:row>
          <xdr:rowOff>355600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2324100</xdr:colOff>
          <xdr:row>9</xdr:row>
          <xdr:rowOff>88900</xdr:rowOff>
        </xdr:from>
        <xdr:to>
          <xdr:col>2</xdr:col>
          <xdr:colOff>2984500</xdr:colOff>
          <xdr:row>9</xdr:row>
          <xdr:rowOff>355600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14</xdr:row>
      <xdr:rowOff>63500</xdr:rowOff>
    </xdr:from>
    <xdr:to>
      <xdr:col>7</xdr:col>
      <xdr:colOff>807168</xdr:colOff>
      <xdr:row>32</xdr:row>
      <xdr:rowOff>76200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100" y="3302000"/>
          <a:ext cx="5734768" cy="4254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311149</xdr:colOff>
      <xdr:row>1</xdr:row>
      <xdr:rowOff>114300</xdr:rowOff>
    </xdr:from>
    <xdr:to>
      <xdr:col>11</xdr:col>
      <xdr:colOff>533400</xdr:colOff>
      <xdr:row>15</xdr:row>
      <xdr:rowOff>50800</xdr:rowOff>
    </xdr:to>
    <xdr:grpSp>
      <xdr:nvGrpSpPr>
        <xdr:cNvPr id="32" name="Agrupar 31"/>
        <xdr:cNvGrpSpPr/>
      </xdr:nvGrpSpPr>
      <xdr:grpSpPr>
        <a:xfrm>
          <a:off x="3600449" y="355600"/>
          <a:ext cx="6064251" cy="3594100"/>
          <a:chOff x="8413749" y="444500"/>
          <a:chExt cx="5123954" cy="2984500"/>
        </a:xfrm>
      </xdr:grpSpPr>
      <xdr:graphicFrame macro="">
        <xdr:nvGraphicFramePr>
          <xdr:cNvPr id="15" name="Gráfico 14"/>
          <xdr:cNvGraphicFramePr/>
        </xdr:nvGraphicFramePr>
        <xdr:xfrm>
          <a:off x="8413749" y="444500"/>
          <a:ext cx="4974167" cy="29845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17" name="CuadroTexto 16"/>
          <xdr:cNvSpPr txBox="1"/>
        </xdr:nvSpPr>
        <xdr:spPr>
          <a:xfrm>
            <a:off x="10426700" y="3086100"/>
            <a:ext cx="330200" cy="2540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100" b="1">
                <a:solidFill>
                  <a:schemeClr val="accent2"/>
                </a:solidFill>
                <a:latin typeface="Century Gothic" charset="0"/>
                <a:ea typeface="Century Gothic" charset="0"/>
                <a:cs typeface="Century Gothic" charset="0"/>
              </a:rPr>
              <a:t>A</a:t>
            </a:r>
          </a:p>
        </xdr:txBody>
      </xdr:sp>
      <xdr:sp macro="" textlink="">
        <xdr:nvSpPr>
          <xdr:cNvPr id="18" name="CuadroTexto 17"/>
          <xdr:cNvSpPr txBox="1"/>
        </xdr:nvSpPr>
        <xdr:spPr>
          <a:xfrm>
            <a:off x="11925300" y="3098800"/>
            <a:ext cx="330200" cy="2540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100" b="1">
                <a:solidFill>
                  <a:schemeClr val="accent2"/>
                </a:solidFill>
                <a:latin typeface="Century Gothic" charset="0"/>
                <a:ea typeface="Century Gothic" charset="0"/>
                <a:cs typeface="Century Gothic" charset="0"/>
              </a:rPr>
              <a:t>B</a:t>
            </a:r>
          </a:p>
        </xdr:txBody>
      </xdr:sp>
      <xdr:sp macro="" textlink="">
        <xdr:nvSpPr>
          <xdr:cNvPr id="19" name="CuadroTexto 18"/>
          <xdr:cNvSpPr txBox="1"/>
        </xdr:nvSpPr>
        <xdr:spPr>
          <a:xfrm>
            <a:off x="13055600" y="3086100"/>
            <a:ext cx="330200" cy="2540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100" b="1">
                <a:solidFill>
                  <a:schemeClr val="accent2"/>
                </a:solidFill>
                <a:latin typeface="Century Gothic" charset="0"/>
                <a:ea typeface="Century Gothic" charset="0"/>
                <a:cs typeface="Century Gothic" charset="0"/>
              </a:rPr>
              <a:t>C</a:t>
            </a:r>
          </a:p>
        </xdr:txBody>
      </xdr:sp>
      <xdr:sp macro="" textlink="">
        <xdr:nvSpPr>
          <xdr:cNvPr id="20" name="Elipse 19"/>
          <xdr:cNvSpPr/>
        </xdr:nvSpPr>
        <xdr:spPr>
          <a:xfrm>
            <a:off x="10490200" y="2921000"/>
            <a:ext cx="114300" cy="114300"/>
          </a:xfrm>
          <a:prstGeom prst="ellipse">
            <a:avLst/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s-ES_tradnl" sz="1100"/>
              <a:t>V</a:t>
            </a:r>
          </a:p>
        </xdr:txBody>
      </xdr:sp>
      <xdr:sp macro="" textlink="">
        <xdr:nvSpPr>
          <xdr:cNvPr id="21" name="Elipse 20"/>
          <xdr:cNvSpPr/>
        </xdr:nvSpPr>
        <xdr:spPr>
          <a:xfrm>
            <a:off x="11888918" y="1808954"/>
            <a:ext cx="114300" cy="114300"/>
          </a:xfrm>
          <a:prstGeom prst="ellipse">
            <a:avLst/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s-ES_tradnl" sz="1100"/>
              <a:t>V</a:t>
            </a:r>
          </a:p>
        </xdr:txBody>
      </xdr:sp>
      <xdr:sp macro="" textlink="">
        <xdr:nvSpPr>
          <xdr:cNvPr id="22" name="Elipse 21"/>
          <xdr:cNvSpPr/>
        </xdr:nvSpPr>
        <xdr:spPr>
          <a:xfrm>
            <a:off x="13156795" y="925322"/>
            <a:ext cx="111810" cy="114300"/>
          </a:xfrm>
          <a:prstGeom prst="ellipse">
            <a:avLst/>
          </a:prstGeom>
          <a:solidFill>
            <a:schemeClr val="accent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s-ES_tradnl" sz="1100"/>
              <a:t>V</a:t>
            </a:r>
          </a:p>
        </xdr:txBody>
      </xdr:sp>
      <xdr:sp macro="" textlink="">
        <xdr:nvSpPr>
          <xdr:cNvPr id="23" name="CuadroTexto 22"/>
          <xdr:cNvSpPr txBox="1"/>
        </xdr:nvSpPr>
        <xdr:spPr>
          <a:xfrm>
            <a:off x="12861615" y="692772"/>
            <a:ext cx="676088" cy="2579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900" b="0">
                <a:solidFill>
                  <a:schemeClr val="accent2"/>
                </a:solidFill>
                <a:latin typeface="Century Gothic" charset="0"/>
                <a:ea typeface="Century Gothic" charset="0"/>
                <a:cs typeface="Century Gothic" charset="0"/>
              </a:rPr>
              <a:t>Abierta</a:t>
            </a:r>
          </a:p>
        </xdr:txBody>
      </xdr:sp>
      <xdr:sp macro="" textlink="">
        <xdr:nvSpPr>
          <xdr:cNvPr id="24" name="CuadroTexto 23"/>
          <xdr:cNvSpPr txBox="1"/>
        </xdr:nvSpPr>
        <xdr:spPr>
          <a:xfrm>
            <a:off x="9650504" y="677084"/>
            <a:ext cx="678578" cy="2579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900" b="0">
                <a:solidFill>
                  <a:schemeClr val="accent2"/>
                </a:solidFill>
                <a:latin typeface="Century Gothic" charset="0"/>
                <a:ea typeface="Century Gothic" charset="0"/>
                <a:cs typeface="Century Gothic" charset="0"/>
              </a:rPr>
              <a:t>Cerrada</a:t>
            </a:r>
          </a:p>
        </xdr:txBody>
      </xdr:sp>
      <xdr:cxnSp macro="">
        <xdr:nvCxnSpPr>
          <xdr:cNvPr id="29" name="Conector recto de flecha 28"/>
          <xdr:cNvCxnSpPr/>
        </xdr:nvCxnSpPr>
        <xdr:spPr>
          <a:xfrm>
            <a:off x="10238939" y="831477"/>
            <a:ext cx="2691155" cy="0"/>
          </a:xfrm>
          <a:prstGeom prst="straightConnector1">
            <a:avLst/>
          </a:prstGeom>
          <a:ln>
            <a:solidFill>
              <a:schemeClr val="accent2"/>
            </a:solidFill>
            <a:headEnd type="arrow" w="med" len="med"/>
            <a:tailEnd type="arrow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1" name="CuadroTexto 30"/>
          <xdr:cNvSpPr txBox="1"/>
        </xdr:nvSpPr>
        <xdr:spPr>
          <a:xfrm>
            <a:off x="8902700" y="3098800"/>
            <a:ext cx="1387288" cy="254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900" b="0">
                <a:solidFill>
                  <a:schemeClr val="accent2"/>
                </a:solidFill>
                <a:latin typeface="Century Gothic" charset="0"/>
                <a:ea typeface="Century Gothic" charset="0"/>
                <a:cs typeface="Century Gothic" charset="0"/>
              </a:rPr>
              <a:t>CASOS</a:t>
            </a:r>
            <a:r>
              <a:rPr lang="es-ES_tradnl" sz="900" b="0" baseline="0">
                <a:solidFill>
                  <a:schemeClr val="accent2"/>
                </a:solidFill>
                <a:latin typeface="Century Gothic" charset="0"/>
                <a:ea typeface="Century Gothic" charset="0"/>
                <a:cs typeface="Century Gothic" charset="0"/>
              </a:rPr>
              <a:t> DE ESTUDIO</a:t>
            </a:r>
            <a:endParaRPr lang="es-ES_tradnl" sz="900" b="0">
              <a:solidFill>
                <a:schemeClr val="accent2"/>
              </a:solidFill>
              <a:latin typeface="Century Gothic" charset="0"/>
              <a:ea typeface="Century Gothic" charset="0"/>
              <a:cs typeface="Century Gothic" charset="0"/>
            </a:endParaRPr>
          </a:p>
        </xdr:txBody>
      </xdr:sp>
    </xdr:grpSp>
    <xdr:clientData/>
  </xdr:twoCellAnchor>
  <xdr:twoCellAnchor>
    <xdr:from>
      <xdr:col>5</xdr:col>
      <xdr:colOff>228600</xdr:colOff>
      <xdr:row>32</xdr:row>
      <xdr:rowOff>38417</xdr:rowOff>
    </xdr:from>
    <xdr:to>
      <xdr:col>11</xdr:col>
      <xdr:colOff>673100</xdr:colOff>
      <xdr:row>46</xdr:row>
      <xdr:rowOff>38100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25400</xdr:colOff>
      <xdr:row>40</xdr:row>
      <xdr:rowOff>127000</xdr:rowOff>
    </xdr:from>
    <xdr:to>
      <xdr:col>11</xdr:col>
      <xdr:colOff>0</xdr:colOff>
      <xdr:row>42</xdr:row>
      <xdr:rowOff>50483</xdr:rowOff>
    </xdr:to>
    <xdr:grpSp>
      <xdr:nvGrpSpPr>
        <xdr:cNvPr id="38" name="Agrupar 37"/>
        <xdr:cNvGrpSpPr/>
      </xdr:nvGrpSpPr>
      <xdr:grpSpPr>
        <a:xfrm>
          <a:off x="5334000" y="11061700"/>
          <a:ext cx="3797300" cy="329883"/>
          <a:chOff x="5334000" y="10401300"/>
          <a:chExt cx="3797300" cy="329883"/>
        </a:xfrm>
      </xdr:grpSpPr>
      <xdr:sp macro="" textlink="">
        <xdr:nvSpPr>
          <xdr:cNvPr id="33" name="CuadroTexto 32"/>
          <xdr:cNvSpPr txBox="1"/>
        </xdr:nvSpPr>
        <xdr:spPr>
          <a:xfrm>
            <a:off x="5334000" y="10426700"/>
            <a:ext cx="444500" cy="304483"/>
          </a:xfrm>
          <a:prstGeom prst="rect">
            <a:avLst/>
          </a:prstGeom>
          <a:noFill/>
        </xdr:spPr>
        <xdr:txBody>
          <a:bodyPr wrap="square" rtlCol="0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1050" b="1">
                <a:latin typeface="Century Gothic" charset="0"/>
                <a:ea typeface="Century Gothic" charset="0"/>
                <a:cs typeface="Century Gothic" charset="0"/>
              </a:rPr>
              <a:t>1</a:t>
            </a:r>
          </a:p>
        </xdr:txBody>
      </xdr:sp>
      <xdr:sp macro="" textlink="">
        <xdr:nvSpPr>
          <xdr:cNvPr id="34" name="CuadroTexto 33"/>
          <xdr:cNvSpPr txBox="1"/>
        </xdr:nvSpPr>
        <xdr:spPr>
          <a:xfrm>
            <a:off x="6413500" y="10414000"/>
            <a:ext cx="444500" cy="304483"/>
          </a:xfrm>
          <a:prstGeom prst="rect">
            <a:avLst/>
          </a:prstGeom>
          <a:noFill/>
        </xdr:spPr>
        <xdr:txBody>
          <a:bodyPr wrap="square" rtlCol="0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1050" b="1">
                <a:latin typeface="Century Gothic" charset="0"/>
                <a:ea typeface="Century Gothic" charset="0"/>
                <a:cs typeface="Century Gothic" charset="0"/>
              </a:rPr>
              <a:t>2</a:t>
            </a:r>
          </a:p>
        </xdr:txBody>
      </xdr:sp>
      <xdr:sp macro="" textlink="">
        <xdr:nvSpPr>
          <xdr:cNvPr id="35" name="CuadroTexto 34"/>
          <xdr:cNvSpPr txBox="1"/>
        </xdr:nvSpPr>
        <xdr:spPr>
          <a:xfrm>
            <a:off x="7543800" y="10414000"/>
            <a:ext cx="444500" cy="304483"/>
          </a:xfrm>
          <a:prstGeom prst="rect">
            <a:avLst/>
          </a:prstGeom>
          <a:noFill/>
        </xdr:spPr>
        <xdr:txBody>
          <a:bodyPr wrap="square" rtlCol="0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1050" b="1">
                <a:latin typeface="Century Gothic" charset="0"/>
                <a:ea typeface="Century Gothic" charset="0"/>
                <a:cs typeface="Century Gothic" charset="0"/>
              </a:rPr>
              <a:t>3</a:t>
            </a:r>
          </a:p>
        </xdr:txBody>
      </xdr:sp>
      <xdr:sp macro="" textlink="">
        <xdr:nvSpPr>
          <xdr:cNvPr id="36" name="CuadroTexto 35"/>
          <xdr:cNvSpPr txBox="1"/>
        </xdr:nvSpPr>
        <xdr:spPr>
          <a:xfrm>
            <a:off x="8686800" y="10401300"/>
            <a:ext cx="444500" cy="304483"/>
          </a:xfrm>
          <a:prstGeom prst="rect">
            <a:avLst/>
          </a:prstGeom>
          <a:noFill/>
        </xdr:spPr>
        <xdr:txBody>
          <a:bodyPr wrap="square" rtlCol="0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1050" b="1">
                <a:latin typeface="Century Gothic" charset="0"/>
                <a:ea typeface="Century Gothic" charset="0"/>
                <a:cs typeface="Century Gothic" charset="0"/>
              </a:rPr>
              <a:t>4</a:t>
            </a:r>
          </a:p>
        </xdr:txBody>
      </xdr:sp>
    </xdr:grp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0.13832</cdr:x>
      <cdr:y>0.64376</cdr:y>
    </cdr:from>
    <cdr:to>
      <cdr:x>0.93878</cdr:x>
      <cdr:y>0.71893</cdr:y>
    </cdr:to>
    <cdr:grpSp>
      <cdr:nvGrpSpPr>
        <cdr:cNvPr id="6" name="Agrupar 5"/>
        <cdr:cNvGrpSpPr/>
      </cdr:nvGrpSpPr>
      <cdr:grpSpPr>
        <a:xfrm xmlns:a="http://schemas.openxmlformats.org/drawingml/2006/main">
          <a:off x="774689" y="2501576"/>
          <a:ext cx="4483136" cy="292102"/>
          <a:chOff x="774700" y="2679383"/>
          <a:chExt cx="4483100" cy="292100"/>
        </a:xfrm>
      </cdr:grpSpPr>
      <cdr:sp macro="" textlink="">
        <cdr:nvSpPr>
          <cdr:cNvPr id="2" name="CuadroTexto 1"/>
          <cdr:cNvSpPr txBox="1"/>
        </cdr:nvSpPr>
        <cdr:spPr>
          <a:xfrm xmlns:a="http://schemas.openxmlformats.org/drawingml/2006/main">
            <a:off x="774700" y="2679383"/>
            <a:ext cx="1079500" cy="292100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bg1">
              <a:lumMod val="95000"/>
            </a:schemeClr>
          </a:solidFill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pPr algn="ctr"/>
            <a:r>
              <a:rPr lang="es-ES_tradnl" sz="1050">
                <a:latin typeface="Century Gothic" charset="0"/>
                <a:ea typeface="Century Gothic" charset="0"/>
                <a:cs typeface="Century Gothic" charset="0"/>
              </a:rPr>
              <a:t>INICIAR</a:t>
            </a:r>
          </a:p>
        </cdr:txBody>
      </cdr:sp>
      <cdr:sp macro="" textlink="">
        <cdr:nvSpPr>
          <cdr:cNvPr id="3" name="CuadroTexto 2"/>
          <cdr:cNvSpPr txBox="1"/>
        </cdr:nvSpPr>
        <cdr:spPr>
          <a:xfrm xmlns:a="http://schemas.openxmlformats.org/drawingml/2006/main">
            <a:off x="1892300" y="2679699"/>
            <a:ext cx="1130300" cy="291783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bg1">
              <a:lumMod val="95000"/>
            </a:schemeClr>
          </a:solidFill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s-ES_tradnl" sz="1050">
                <a:latin typeface="Century Gothic" charset="0"/>
                <a:ea typeface="Century Gothic" charset="0"/>
                <a:cs typeface="Century Gothic" charset="0"/>
              </a:rPr>
              <a:t>EXPERIMENTAR</a:t>
            </a:r>
          </a:p>
        </cdr:txBody>
      </cdr:sp>
      <cdr:sp macro="" textlink="">
        <cdr:nvSpPr>
          <cdr:cNvPr id="4" name="CuadroTexto 3"/>
          <cdr:cNvSpPr txBox="1"/>
        </cdr:nvSpPr>
        <cdr:spPr>
          <a:xfrm xmlns:a="http://schemas.openxmlformats.org/drawingml/2006/main">
            <a:off x="3048000" y="2679700"/>
            <a:ext cx="1066800" cy="291783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bg1">
              <a:lumMod val="95000"/>
            </a:schemeClr>
          </a:solidFill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s-ES_tradnl" sz="1050">
                <a:latin typeface="Century Gothic" charset="0"/>
                <a:ea typeface="Century Gothic" charset="0"/>
                <a:cs typeface="Century Gothic" charset="0"/>
              </a:rPr>
              <a:t>INTEGRAR</a:t>
            </a:r>
          </a:p>
        </cdr:txBody>
      </cdr:sp>
      <cdr:sp macro="" textlink="">
        <cdr:nvSpPr>
          <cdr:cNvPr id="5" name="CuadroTexto 4"/>
          <cdr:cNvSpPr txBox="1"/>
        </cdr:nvSpPr>
        <cdr:spPr>
          <a:xfrm xmlns:a="http://schemas.openxmlformats.org/drawingml/2006/main">
            <a:off x="4127500" y="2679700"/>
            <a:ext cx="1130300" cy="291783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bg1">
              <a:lumMod val="95000"/>
            </a:schemeClr>
          </a:solidFill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s-ES_tradnl" sz="1050">
                <a:latin typeface="Century Gothic" charset="0"/>
                <a:ea typeface="Century Gothic" charset="0"/>
                <a:cs typeface="Century Gothic" charset="0"/>
              </a:rPr>
              <a:t>DIFUNDIR</a:t>
            </a:r>
          </a:p>
        </cdr:txBody>
      </cdr:sp>
    </cdr:grp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479776</xdr:colOff>
      <xdr:row>63</xdr:row>
      <xdr:rowOff>98780</xdr:rowOff>
    </xdr:from>
    <xdr:to>
      <xdr:col>42</xdr:col>
      <xdr:colOff>536223</xdr:colOff>
      <xdr:row>83</xdr:row>
      <xdr:rowOff>155223</xdr:rowOff>
    </xdr:to>
    <xdr:graphicFrame macro="">
      <xdr:nvGraphicFramePr>
        <xdr:cNvPr id="114" name="Gráfico 1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450850</xdr:colOff>
      <xdr:row>27</xdr:row>
      <xdr:rowOff>139700</xdr:rowOff>
    </xdr:from>
    <xdr:to>
      <xdr:col>8</xdr:col>
      <xdr:colOff>0</xdr:colOff>
      <xdr:row>41</xdr:row>
      <xdr:rowOff>63500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266700</xdr:colOff>
      <xdr:row>26</xdr:row>
      <xdr:rowOff>127000</xdr:rowOff>
    </xdr:from>
    <xdr:to>
      <xdr:col>16</xdr:col>
      <xdr:colOff>177800</xdr:colOff>
      <xdr:row>56</xdr:row>
      <xdr:rowOff>50800</xdr:rowOff>
    </xdr:to>
    <xdr:grpSp>
      <xdr:nvGrpSpPr>
        <xdr:cNvPr id="42" name="Agrupar 41"/>
        <xdr:cNvGrpSpPr/>
      </xdr:nvGrpSpPr>
      <xdr:grpSpPr>
        <a:xfrm>
          <a:off x="10982325" y="5286375"/>
          <a:ext cx="6578600" cy="5876925"/>
          <a:chOff x="7061200" y="5410200"/>
          <a:chExt cx="6515100" cy="6019800"/>
        </a:xfrm>
      </xdr:grpSpPr>
      <xdr:graphicFrame macro="">
        <xdr:nvGraphicFramePr>
          <xdr:cNvPr id="6" name="Gráfico 5"/>
          <xdr:cNvGraphicFramePr>
            <a:graphicFrameLocks/>
          </xdr:cNvGraphicFramePr>
        </xdr:nvGraphicFramePr>
        <xdr:xfrm>
          <a:off x="7061200" y="5410200"/>
          <a:ext cx="6515100" cy="60198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pSp>
        <xdr:nvGrpSpPr>
          <xdr:cNvPr id="41" name="Agrupar 40"/>
          <xdr:cNvGrpSpPr/>
        </xdr:nvGrpSpPr>
        <xdr:grpSpPr>
          <a:xfrm>
            <a:off x="8267700" y="6235700"/>
            <a:ext cx="4178300" cy="3784600"/>
            <a:chOff x="8267700" y="6235700"/>
            <a:chExt cx="4178300" cy="3784600"/>
          </a:xfrm>
        </xdr:grpSpPr>
        <xdr:grpSp>
          <xdr:nvGrpSpPr>
            <xdr:cNvPr id="36" name="Agrupar 35"/>
            <xdr:cNvGrpSpPr/>
          </xdr:nvGrpSpPr>
          <xdr:grpSpPr>
            <a:xfrm>
              <a:off x="8280400" y="6235700"/>
              <a:ext cx="4152900" cy="215900"/>
              <a:chOff x="8280400" y="6235700"/>
              <a:chExt cx="4152900" cy="215900"/>
            </a:xfrm>
          </xdr:grpSpPr>
          <xdr:grpSp>
            <xdr:nvGrpSpPr>
              <xdr:cNvPr id="23" name="Agrupar 22"/>
              <xdr:cNvGrpSpPr/>
            </xdr:nvGrpSpPr>
            <xdr:grpSpPr>
              <a:xfrm>
                <a:off x="8280400" y="6235700"/>
                <a:ext cx="4152900" cy="215900"/>
                <a:chOff x="8267700" y="6286500"/>
                <a:chExt cx="4152900" cy="215900"/>
              </a:xfrm>
            </xdr:grpSpPr>
            <xdr:sp macro="" textlink="">
              <xdr:nvSpPr>
                <xdr:cNvPr id="24" name="CuadroTexto 23"/>
                <xdr:cNvSpPr txBox="1"/>
              </xdr:nvSpPr>
              <xdr:spPr>
                <a:xfrm>
                  <a:off x="8267700" y="6286500"/>
                  <a:ext cx="965200" cy="203200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ES_tradnl" sz="1000">
                      <a:solidFill>
                        <a:schemeClr val="bg1">
                          <a:lumMod val="65000"/>
                        </a:schemeClr>
                      </a:solidFill>
                      <a:latin typeface="Century Gothic" charset="0"/>
                      <a:ea typeface="Century Gothic" charset="0"/>
                      <a:cs typeface="Century Gothic" charset="0"/>
                    </a:rPr>
                    <a:t>Esparcido</a:t>
                  </a:r>
                </a:p>
              </xdr:txBody>
            </xdr:sp>
            <xdr:sp macro="" textlink="">
              <xdr:nvSpPr>
                <xdr:cNvPr id="25" name="CuadroTexto 24"/>
                <xdr:cNvSpPr txBox="1"/>
              </xdr:nvSpPr>
              <xdr:spPr>
                <a:xfrm>
                  <a:off x="11290300" y="6286500"/>
                  <a:ext cx="1130300" cy="215900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ES_tradnl" sz="1000">
                      <a:solidFill>
                        <a:schemeClr val="bg1">
                          <a:lumMod val="65000"/>
                        </a:schemeClr>
                      </a:solidFill>
                      <a:latin typeface="Century Gothic" charset="0"/>
                      <a:ea typeface="Century Gothic" charset="0"/>
                      <a:cs typeface="Century Gothic" charset="0"/>
                    </a:rPr>
                    <a:t>Concentrado</a:t>
                  </a:r>
                </a:p>
              </xdr:txBody>
            </xdr:sp>
          </xdr:grpSp>
          <xdr:cxnSp macro="">
            <xdr:nvCxnSpPr>
              <xdr:cNvPr id="27" name="Conector recto de flecha 26"/>
              <xdr:cNvCxnSpPr/>
            </xdr:nvCxnSpPr>
            <xdr:spPr>
              <a:xfrm>
                <a:off x="9067800" y="6375400"/>
                <a:ext cx="2209800" cy="0"/>
              </a:xfrm>
              <a:prstGeom prst="straightConnector1">
                <a:avLst/>
              </a:prstGeom>
              <a:ln w="3175">
                <a:solidFill>
                  <a:schemeClr val="bg1">
                    <a:lumMod val="65000"/>
                  </a:schemeClr>
                </a:solidFill>
                <a:prstDash val="solid"/>
                <a:headEnd type="arrow" w="med" len="med"/>
                <a:tailEnd type="arrow" w="med" len="med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grpSp>
          <xdr:nvGrpSpPr>
            <xdr:cNvPr id="37" name="Agrupar 36"/>
            <xdr:cNvGrpSpPr/>
          </xdr:nvGrpSpPr>
          <xdr:grpSpPr>
            <a:xfrm>
              <a:off x="8280400" y="7137400"/>
              <a:ext cx="4089400" cy="254000"/>
              <a:chOff x="8280400" y="7137400"/>
              <a:chExt cx="4089400" cy="254000"/>
            </a:xfrm>
          </xdr:grpSpPr>
          <xdr:grpSp>
            <xdr:nvGrpSpPr>
              <xdr:cNvPr id="17" name="Agrupar 16"/>
              <xdr:cNvGrpSpPr/>
            </xdr:nvGrpSpPr>
            <xdr:grpSpPr>
              <a:xfrm>
                <a:off x="8280400" y="7137400"/>
                <a:ext cx="4089400" cy="254000"/>
                <a:chOff x="8267700" y="6273800"/>
                <a:chExt cx="4089400" cy="254000"/>
              </a:xfrm>
            </xdr:grpSpPr>
            <xdr:sp macro="" textlink="">
              <xdr:nvSpPr>
                <xdr:cNvPr id="18" name="CuadroTexto 17"/>
                <xdr:cNvSpPr txBox="1"/>
              </xdr:nvSpPr>
              <xdr:spPr>
                <a:xfrm>
                  <a:off x="8267700" y="6286500"/>
                  <a:ext cx="965200" cy="203200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ES_tradnl" sz="1000">
                      <a:solidFill>
                        <a:schemeClr val="bg1">
                          <a:lumMod val="65000"/>
                        </a:schemeClr>
                      </a:solidFill>
                      <a:latin typeface="Century Gothic" charset="0"/>
                      <a:ea typeface="Century Gothic" charset="0"/>
                      <a:cs typeface="Century Gothic" charset="0"/>
                    </a:rPr>
                    <a:t>Relax</a:t>
                  </a:r>
                </a:p>
              </xdr:txBody>
            </xdr:sp>
            <xdr:sp macro="" textlink="">
              <xdr:nvSpPr>
                <xdr:cNvPr id="19" name="CuadroTexto 18"/>
                <xdr:cNvSpPr txBox="1"/>
              </xdr:nvSpPr>
              <xdr:spPr>
                <a:xfrm>
                  <a:off x="11455400" y="6273800"/>
                  <a:ext cx="901700" cy="254000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ES_tradnl" sz="1000">
                      <a:solidFill>
                        <a:schemeClr val="bg1">
                          <a:lumMod val="65000"/>
                        </a:schemeClr>
                      </a:solidFill>
                      <a:latin typeface="Century Gothic" charset="0"/>
                      <a:ea typeface="Century Gothic" charset="0"/>
                      <a:cs typeface="Century Gothic" charset="0"/>
                    </a:rPr>
                    <a:t>Energético</a:t>
                  </a:r>
                </a:p>
              </xdr:txBody>
            </xdr:sp>
          </xdr:grpSp>
          <xdr:cxnSp macro="">
            <xdr:nvCxnSpPr>
              <xdr:cNvPr id="28" name="Conector recto de flecha 27"/>
              <xdr:cNvCxnSpPr/>
            </xdr:nvCxnSpPr>
            <xdr:spPr>
              <a:xfrm>
                <a:off x="8763000" y="7289800"/>
                <a:ext cx="2679700" cy="0"/>
              </a:xfrm>
              <a:prstGeom prst="straightConnector1">
                <a:avLst/>
              </a:prstGeom>
              <a:ln w="3175">
                <a:solidFill>
                  <a:schemeClr val="bg1">
                    <a:lumMod val="65000"/>
                  </a:schemeClr>
                </a:solidFill>
                <a:prstDash val="solid"/>
                <a:headEnd type="arrow" w="med" len="med"/>
                <a:tailEnd type="arrow" w="med" len="med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grpSp>
          <xdr:nvGrpSpPr>
            <xdr:cNvPr id="38" name="Agrupar 37"/>
            <xdr:cNvGrpSpPr/>
          </xdr:nvGrpSpPr>
          <xdr:grpSpPr>
            <a:xfrm>
              <a:off x="8293100" y="8051800"/>
              <a:ext cx="4140200" cy="215900"/>
              <a:chOff x="8293100" y="8051800"/>
              <a:chExt cx="4140200" cy="215900"/>
            </a:xfrm>
          </xdr:grpSpPr>
          <xdr:grpSp>
            <xdr:nvGrpSpPr>
              <xdr:cNvPr id="14" name="Agrupar 13"/>
              <xdr:cNvGrpSpPr/>
            </xdr:nvGrpSpPr>
            <xdr:grpSpPr>
              <a:xfrm>
                <a:off x="8293100" y="8051800"/>
                <a:ext cx="4140200" cy="215900"/>
                <a:chOff x="8267700" y="6273800"/>
                <a:chExt cx="4140200" cy="215900"/>
              </a:xfrm>
            </xdr:grpSpPr>
            <xdr:sp macro="" textlink="">
              <xdr:nvSpPr>
                <xdr:cNvPr id="15" name="CuadroTexto 14"/>
                <xdr:cNvSpPr txBox="1"/>
              </xdr:nvSpPr>
              <xdr:spPr>
                <a:xfrm>
                  <a:off x="8267700" y="6286500"/>
                  <a:ext cx="965200" cy="203200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ES_tradnl" sz="1000">
                      <a:solidFill>
                        <a:schemeClr val="bg1">
                          <a:lumMod val="65000"/>
                        </a:schemeClr>
                      </a:solidFill>
                      <a:latin typeface="Century Gothic" charset="0"/>
                      <a:ea typeface="Century Gothic" charset="0"/>
                      <a:cs typeface="Century Gothic" charset="0"/>
                    </a:rPr>
                    <a:t>Crear</a:t>
                  </a:r>
                </a:p>
              </xdr:txBody>
            </xdr:sp>
            <xdr:sp macro="" textlink="">
              <xdr:nvSpPr>
                <xdr:cNvPr id="16" name="CuadroTexto 15"/>
                <xdr:cNvSpPr txBox="1"/>
              </xdr:nvSpPr>
              <xdr:spPr>
                <a:xfrm>
                  <a:off x="11582400" y="6273800"/>
                  <a:ext cx="825500" cy="190500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ES_tradnl" sz="1000">
                      <a:solidFill>
                        <a:schemeClr val="bg1">
                          <a:lumMod val="65000"/>
                        </a:schemeClr>
                      </a:solidFill>
                      <a:latin typeface="Century Gothic" charset="0"/>
                      <a:ea typeface="Century Gothic" charset="0"/>
                      <a:cs typeface="Century Gothic" charset="0"/>
                    </a:rPr>
                    <a:t>Presentar</a:t>
                  </a:r>
                </a:p>
              </xdr:txBody>
            </xdr:sp>
          </xdr:grpSp>
          <xdr:cxnSp macro="">
            <xdr:nvCxnSpPr>
              <xdr:cNvPr id="30" name="Conector recto de flecha 29"/>
              <xdr:cNvCxnSpPr/>
            </xdr:nvCxnSpPr>
            <xdr:spPr>
              <a:xfrm>
                <a:off x="8775700" y="8191500"/>
                <a:ext cx="2819400" cy="0"/>
              </a:xfrm>
              <a:prstGeom prst="straightConnector1">
                <a:avLst/>
              </a:prstGeom>
              <a:ln w="3175">
                <a:solidFill>
                  <a:schemeClr val="bg1">
                    <a:lumMod val="65000"/>
                  </a:schemeClr>
                </a:solidFill>
                <a:prstDash val="solid"/>
                <a:headEnd type="arrow" w="med" len="med"/>
                <a:tailEnd type="arrow" w="med" len="med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grpSp>
          <xdr:nvGrpSpPr>
            <xdr:cNvPr id="39" name="Agrupar 38"/>
            <xdr:cNvGrpSpPr/>
          </xdr:nvGrpSpPr>
          <xdr:grpSpPr>
            <a:xfrm>
              <a:off x="8293100" y="8890000"/>
              <a:ext cx="4152900" cy="228600"/>
              <a:chOff x="8293100" y="8890000"/>
              <a:chExt cx="4152900" cy="228600"/>
            </a:xfrm>
          </xdr:grpSpPr>
          <xdr:grpSp>
            <xdr:nvGrpSpPr>
              <xdr:cNvPr id="11" name="Agrupar 10"/>
              <xdr:cNvGrpSpPr/>
            </xdr:nvGrpSpPr>
            <xdr:grpSpPr>
              <a:xfrm>
                <a:off x="8293100" y="8890000"/>
                <a:ext cx="4152900" cy="228600"/>
                <a:chOff x="8267700" y="6273800"/>
                <a:chExt cx="4152900" cy="228600"/>
              </a:xfrm>
            </xdr:grpSpPr>
            <xdr:sp macro="" textlink="">
              <xdr:nvSpPr>
                <xdr:cNvPr id="12" name="CuadroTexto 11"/>
                <xdr:cNvSpPr txBox="1"/>
              </xdr:nvSpPr>
              <xdr:spPr>
                <a:xfrm>
                  <a:off x="8267700" y="6286500"/>
                  <a:ext cx="965200" cy="203200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ES_tradnl" sz="1000">
                      <a:solidFill>
                        <a:schemeClr val="bg1">
                          <a:lumMod val="65000"/>
                        </a:schemeClr>
                      </a:solidFill>
                      <a:latin typeface="Century Gothic" charset="0"/>
                      <a:ea typeface="Century Gothic" charset="0"/>
                      <a:cs typeface="Century Gothic" charset="0"/>
                    </a:rPr>
                    <a:t>Singular</a:t>
                  </a:r>
                </a:p>
              </xdr:txBody>
            </xdr:sp>
            <xdr:sp macro="" textlink="">
              <xdr:nvSpPr>
                <xdr:cNvPr id="13" name="CuadroTexto 12"/>
                <xdr:cNvSpPr txBox="1"/>
              </xdr:nvSpPr>
              <xdr:spPr>
                <a:xfrm>
                  <a:off x="11417300" y="6273800"/>
                  <a:ext cx="1003300" cy="228600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ES_tradnl" sz="1000">
                      <a:solidFill>
                        <a:schemeClr val="bg1">
                          <a:lumMod val="65000"/>
                        </a:schemeClr>
                      </a:solidFill>
                      <a:latin typeface="Century Gothic" charset="0"/>
                      <a:ea typeface="Century Gothic" charset="0"/>
                      <a:cs typeface="Century Gothic" charset="0"/>
                    </a:rPr>
                    <a:t>Multifacética</a:t>
                  </a:r>
                </a:p>
              </xdr:txBody>
            </xdr:sp>
          </xdr:grpSp>
          <xdr:cxnSp macro="">
            <xdr:nvCxnSpPr>
              <xdr:cNvPr id="32" name="Conector recto de flecha 31"/>
              <xdr:cNvCxnSpPr/>
            </xdr:nvCxnSpPr>
            <xdr:spPr>
              <a:xfrm>
                <a:off x="8915400" y="9042400"/>
                <a:ext cx="2501900" cy="0"/>
              </a:xfrm>
              <a:prstGeom prst="straightConnector1">
                <a:avLst/>
              </a:prstGeom>
              <a:ln w="3175">
                <a:solidFill>
                  <a:schemeClr val="bg1">
                    <a:lumMod val="65000"/>
                  </a:schemeClr>
                </a:solidFill>
                <a:prstDash val="solid"/>
                <a:headEnd type="arrow" w="med" len="med"/>
                <a:tailEnd type="arrow" w="med" len="med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grpSp>
          <xdr:nvGrpSpPr>
            <xdr:cNvPr id="40" name="Agrupar 39"/>
            <xdr:cNvGrpSpPr/>
          </xdr:nvGrpSpPr>
          <xdr:grpSpPr>
            <a:xfrm>
              <a:off x="8267700" y="9804400"/>
              <a:ext cx="4152900" cy="215900"/>
              <a:chOff x="8267700" y="9804400"/>
              <a:chExt cx="4152900" cy="215900"/>
            </a:xfrm>
          </xdr:grpSpPr>
          <xdr:grpSp>
            <xdr:nvGrpSpPr>
              <xdr:cNvPr id="10" name="Agrupar 9"/>
              <xdr:cNvGrpSpPr/>
            </xdr:nvGrpSpPr>
            <xdr:grpSpPr>
              <a:xfrm>
                <a:off x="8267700" y="9804400"/>
                <a:ext cx="4152900" cy="215900"/>
                <a:chOff x="8267700" y="6273800"/>
                <a:chExt cx="4152900" cy="215900"/>
              </a:xfrm>
            </xdr:grpSpPr>
            <xdr:sp macro="" textlink="">
              <xdr:nvSpPr>
                <xdr:cNvPr id="8" name="CuadroTexto 7"/>
                <xdr:cNvSpPr txBox="1"/>
              </xdr:nvSpPr>
              <xdr:spPr>
                <a:xfrm>
                  <a:off x="8267700" y="6286500"/>
                  <a:ext cx="965200" cy="203200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ES_tradnl" sz="1000">
                      <a:solidFill>
                        <a:schemeClr val="bg1">
                          <a:lumMod val="65000"/>
                        </a:schemeClr>
                      </a:solidFill>
                      <a:latin typeface="Century Gothic" charset="0"/>
                      <a:ea typeface="Century Gothic" charset="0"/>
                      <a:cs typeface="Century Gothic" charset="0"/>
                    </a:rPr>
                    <a:t>Reflexiva</a:t>
                  </a:r>
                </a:p>
              </xdr:txBody>
            </xdr:sp>
            <xdr:sp macro="" textlink="">
              <xdr:nvSpPr>
                <xdr:cNvPr id="9" name="CuadroTexto 8"/>
                <xdr:cNvSpPr txBox="1"/>
              </xdr:nvSpPr>
              <xdr:spPr>
                <a:xfrm>
                  <a:off x="11823700" y="6273800"/>
                  <a:ext cx="596900" cy="203200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es-ES_tradnl" sz="1000">
                      <a:solidFill>
                        <a:schemeClr val="bg1">
                          <a:lumMod val="65000"/>
                        </a:schemeClr>
                      </a:solidFill>
                      <a:latin typeface="Century Gothic" charset="0"/>
                      <a:ea typeface="Century Gothic" charset="0"/>
                      <a:cs typeface="Century Gothic" charset="0"/>
                    </a:rPr>
                    <a:t>Activa</a:t>
                  </a:r>
                </a:p>
              </xdr:txBody>
            </xdr:sp>
          </xdr:grpSp>
          <xdr:cxnSp macro="">
            <xdr:nvCxnSpPr>
              <xdr:cNvPr id="34" name="Conector recto de flecha 33"/>
              <xdr:cNvCxnSpPr/>
            </xdr:nvCxnSpPr>
            <xdr:spPr>
              <a:xfrm flipV="1">
                <a:off x="9004300" y="9944100"/>
                <a:ext cx="2768600" cy="12700"/>
              </a:xfrm>
              <a:prstGeom prst="straightConnector1">
                <a:avLst/>
              </a:prstGeom>
              <a:ln w="3175">
                <a:solidFill>
                  <a:schemeClr val="bg1">
                    <a:lumMod val="65000"/>
                  </a:schemeClr>
                </a:solidFill>
                <a:prstDash val="solid"/>
                <a:headEnd type="arrow" w="med" len="med"/>
                <a:tailEnd type="arrow" w="med" len="med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2</xdr:col>
      <xdr:colOff>63500</xdr:colOff>
      <xdr:row>58</xdr:row>
      <xdr:rowOff>50800</xdr:rowOff>
    </xdr:from>
    <xdr:to>
      <xdr:col>12</xdr:col>
      <xdr:colOff>482600</xdr:colOff>
      <xdr:row>89</xdr:row>
      <xdr:rowOff>0</xdr:rowOff>
    </xdr:to>
    <xdr:grpSp>
      <xdr:nvGrpSpPr>
        <xdr:cNvPr id="54" name="Agrupar 53"/>
        <xdr:cNvGrpSpPr/>
      </xdr:nvGrpSpPr>
      <xdr:grpSpPr>
        <a:xfrm>
          <a:off x="1928813" y="11560175"/>
          <a:ext cx="12603162" cy="6100763"/>
          <a:chOff x="1905000" y="11836400"/>
          <a:chExt cx="8674100" cy="6248400"/>
        </a:xfrm>
      </xdr:grpSpPr>
      <xdr:graphicFrame macro="">
        <xdr:nvGraphicFramePr>
          <xdr:cNvPr id="47" name="Gráfico 46"/>
          <xdr:cNvGraphicFramePr>
            <a:graphicFrameLocks/>
          </xdr:cNvGraphicFramePr>
        </xdr:nvGraphicFramePr>
        <xdr:xfrm>
          <a:off x="1905000" y="11836400"/>
          <a:ext cx="4178300" cy="31115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49" name="Gráfico 48"/>
          <xdr:cNvGraphicFramePr>
            <a:graphicFrameLocks/>
          </xdr:cNvGraphicFramePr>
        </xdr:nvGraphicFramePr>
        <xdr:xfrm>
          <a:off x="1917700" y="14986000"/>
          <a:ext cx="8648700" cy="30988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50" name="Gráfico 49"/>
          <xdr:cNvGraphicFramePr>
            <a:graphicFrameLocks/>
          </xdr:cNvGraphicFramePr>
        </xdr:nvGraphicFramePr>
        <xdr:xfrm>
          <a:off x="6108700" y="11849100"/>
          <a:ext cx="4470400" cy="310095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pic>
        <xdr:nvPicPr>
          <xdr:cNvPr id="51" name="Imagen 50"/>
          <xdr:cNvPicPr/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475207" y="11938000"/>
            <a:ext cx="415394" cy="533400"/>
          </a:xfrm>
          <a:prstGeom prst="rect">
            <a:avLst/>
          </a:prstGeom>
        </xdr:spPr>
      </xdr:pic>
      <xdr:pic>
        <xdr:nvPicPr>
          <xdr:cNvPr id="52" name="Imagen 51"/>
          <xdr:cNvPicPr/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28200" y="11912601"/>
            <a:ext cx="697641" cy="495300"/>
          </a:xfrm>
          <a:prstGeom prst="rect">
            <a:avLst/>
          </a:prstGeom>
        </xdr:spPr>
      </xdr:pic>
      <xdr:pic>
        <xdr:nvPicPr>
          <xdr:cNvPr id="53" name="Imagen 52"/>
          <xdr:cNvPicPr/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85300" y="15113000"/>
            <a:ext cx="875355" cy="817880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399344</xdr:colOff>
      <xdr:row>100</xdr:row>
      <xdr:rowOff>97366</xdr:rowOff>
    </xdr:from>
    <xdr:to>
      <xdr:col>7</xdr:col>
      <xdr:colOff>42333</xdr:colOff>
      <xdr:row>121</xdr:row>
      <xdr:rowOff>122766</xdr:rowOff>
    </xdr:to>
    <xdr:grpSp>
      <xdr:nvGrpSpPr>
        <xdr:cNvPr id="66" name="Agrupar 65"/>
        <xdr:cNvGrpSpPr/>
      </xdr:nvGrpSpPr>
      <xdr:grpSpPr>
        <a:xfrm>
          <a:off x="2264657" y="22163616"/>
          <a:ext cx="7659864" cy="4192588"/>
          <a:chOff x="2032000" y="22529800"/>
          <a:chExt cx="7327900" cy="4292600"/>
        </a:xfrm>
      </xdr:grpSpPr>
      <xdr:graphicFrame macro="">
        <xdr:nvGraphicFramePr>
          <xdr:cNvPr id="67" name="Gráfico 66"/>
          <xdr:cNvGraphicFramePr>
            <a:graphicFrameLocks/>
          </xdr:cNvGraphicFramePr>
        </xdr:nvGraphicFramePr>
        <xdr:xfrm>
          <a:off x="2032000" y="22529800"/>
          <a:ext cx="7327900" cy="42926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sp macro="" textlink="">
        <xdr:nvSpPr>
          <xdr:cNvPr id="68" name="CuadroTexto 67"/>
          <xdr:cNvSpPr txBox="1"/>
        </xdr:nvSpPr>
        <xdr:spPr>
          <a:xfrm>
            <a:off x="2664857" y="23502263"/>
            <a:ext cx="1296810" cy="726872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S_tradnl" sz="900">
                <a:latin typeface="Century Gothic" charset="0"/>
                <a:ea typeface="Century Gothic" charset="0"/>
                <a:cs typeface="Century Gothic" charset="0"/>
              </a:rPr>
              <a:t>Estructura formal, repetición de modulos en la diversidad espacial.</a:t>
            </a:r>
          </a:p>
        </xdr:txBody>
      </xdr:sp>
      <xdr:sp macro="" textlink="">
        <xdr:nvSpPr>
          <xdr:cNvPr id="69" name="CuadroTexto 68"/>
          <xdr:cNvSpPr txBox="1"/>
        </xdr:nvSpPr>
        <xdr:spPr>
          <a:xfrm>
            <a:off x="3409744" y="24848465"/>
            <a:ext cx="1524000" cy="39370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S_tradnl" sz="900">
                <a:latin typeface="Century Gothic" charset="0"/>
                <a:ea typeface="Century Gothic" charset="0"/>
                <a:cs typeface="Century Gothic" charset="0"/>
              </a:rPr>
              <a:t>Transparencia, Espacios positivos</a:t>
            </a:r>
          </a:p>
        </xdr:txBody>
      </xdr:sp>
      <xdr:sp macro="" textlink="">
        <xdr:nvSpPr>
          <xdr:cNvPr id="70" name="CuadroTexto 69"/>
          <xdr:cNvSpPr txBox="1"/>
        </xdr:nvSpPr>
        <xdr:spPr>
          <a:xfrm>
            <a:off x="4931205" y="23190200"/>
            <a:ext cx="1111869" cy="508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S_tradnl" sz="900">
                <a:latin typeface="Century Gothic" charset="0"/>
                <a:ea typeface="Century Gothic" charset="0"/>
                <a:cs typeface="Century Gothic" charset="0"/>
              </a:rPr>
              <a:t>Sostenibilidad en el sistema</a:t>
            </a:r>
          </a:p>
        </xdr:txBody>
      </xdr:sp>
      <xdr:sp macro="" textlink="">
        <xdr:nvSpPr>
          <xdr:cNvPr id="71" name="CuadroTexto 70"/>
          <xdr:cNvSpPr txBox="1"/>
        </xdr:nvSpPr>
        <xdr:spPr>
          <a:xfrm>
            <a:off x="6352407" y="23144852"/>
            <a:ext cx="1852648" cy="508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S_tradnl" sz="900">
                <a:latin typeface="Century Gothic" charset="0"/>
                <a:ea typeface="Century Gothic" charset="0"/>
                <a:cs typeface="Century Gothic" charset="0"/>
              </a:rPr>
              <a:t>Estructura Activa y Transformación de planos</a:t>
            </a:r>
          </a:p>
        </xdr:txBody>
      </xdr:sp>
    </xdr:grpSp>
    <xdr:clientData/>
  </xdr:twoCellAnchor>
  <xdr:twoCellAnchor>
    <xdr:from>
      <xdr:col>2</xdr:col>
      <xdr:colOff>558801</xdr:colOff>
      <xdr:row>132</xdr:row>
      <xdr:rowOff>50800</xdr:rowOff>
    </xdr:from>
    <xdr:to>
      <xdr:col>8</xdr:col>
      <xdr:colOff>97693</xdr:colOff>
      <xdr:row>154</xdr:row>
      <xdr:rowOff>181428</xdr:rowOff>
    </xdr:to>
    <xdr:grpSp>
      <xdr:nvGrpSpPr>
        <xdr:cNvPr id="72" name="Agrupar 71"/>
        <xdr:cNvGrpSpPr/>
      </xdr:nvGrpSpPr>
      <xdr:grpSpPr>
        <a:xfrm>
          <a:off x="2424114" y="29816425"/>
          <a:ext cx="8389204" cy="4496253"/>
          <a:chOff x="340947" y="21361400"/>
          <a:chExt cx="6204431" cy="4292600"/>
        </a:xfrm>
      </xdr:grpSpPr>
      <xdr:graphicFrame macro="">
        <xdr:nvGraphicFramePr>
          <xdr:cNvPr id="73" name="Gráfico 72"/>
          <xdr:cNvGraphicFramePr>
            <a:graphicFrameLocks/>
          </xdr:cNvGraphicFramePr>
        </xdr:nvGraphicFramePr>
        <xdr:xfrm>
          <a:off x="340947" y="21361400"/>
          <a:ext cx="6204431" cy="42926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1"/>
          </a:graphicData>
        </a:graphic>
      </xdr:graphicFrame>
      <xdr:sp macro="" textlink="">
        <xdr:nvSpPr>
          <xdr:cNvPr id="74" name="CuadroTexto 73"/>
          <xdr:cNvSpPr txBox="1"/>
        </xdr:nvSpPr>
        <xdr:spPr>
          <a:xfrm>
            <a:off x="547765" y="22150198"/>
            <a:ext cx="1229091" cy="227685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S_tradnl" sz="900">
                <a:latin typeface="Century Gothic" charset="0"/>
                <a:ea typeface="Century Gothic" charset="0"/>
                <a:cs typeface="Century Gothic" charset="0"/>
              </a:rPr>
              <a:t>Multifunción</a:t>
            </a:r>
          </a:p>
        </xdr:txBody>
      </xdr:sp>
      <xdr:sp macro="" textlink="">
        <xdr:nvSpPr>
          <xdr:cNvPr id="75" name="CuadroTexto 74"/>
          <xdr:cNvSpPr txBox="1"/>
        </xdr:nvSpPr>
        <xdr:spPr>
          <a:xfrm>
            <a:off x="5240846" y="24131967"/>
            <a:ext cx="915987" cy="39370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S_tradnl" sz="900">
                <a:latin typeface="Century Gothic" charset="0"/>
                <a:ea typeface="Century Gothic" charset="0"/>
                <a:cs typeface="Century Gothic" charset="0"/>
              </a:rPr>
              <a:t>Superposición de zonas</a:t>
            </a:r>
          </a:p>
        </xdr:txBody>
      </xdr:sp>
      <xdr:sp macro="" textlink="">
        <xdr:nvSpPr>
          <xdr:cNvPr id="76" name="CuadroTexto 75"/>
          <xdr:cNvSpPr txBox="1"/>
        </xdr:nvSpPr>
        <xdr:spPr>
          <a:xfrm>
            <a:off x="2233920" y="22046691"/>
            <a:ext cx="1359877" cy="4070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S_tradnl" sz="900">
                <a:latin typeface="Century Gothic" charset="0"/>
                <a:ea typeface="Century Gothic" charset="0"/>
                <a:cs typeface="Century Gothic" charset="0"/>
              </a:rPr>
              <a:t>Gradación y Concentración Espacial</a:t>
            </a:r>
          </a:p>
        </xdr:txBody>
      </xdr:sp>
      <xdr:sp macro="" textlink="">
        <xdr:nvSpPr>
          <xdr:cNvPr id="77" name="CuadroTexto 76"/>
          <xdr:cNvSpPr txBox="1"/>
        </xdr:nvSpPr>
        <xdr:spPr>
          <a:xfrm>
            <a:off x="3082330" y="23582729"/>
            <a:ext cx="1676400" cy="228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S_tradnl" sz="900">
                <a:latin typeface="Century Gothic" charset="0"/>
                <a:ea typeface="Century Gothic" charset="0"/>
                <a:cs typeface="Century Gothic" charset="0"/>
              </a:rPr>
              <a:t>Continuidad en la textura</a:t>
            </a:r>
          </a:p>
        </xdr:txBody>
      </xdr:sp>
    </xdr:grpSp>
    <xdr:clientData/>
  </xdr:twoCellAnchor>
  <xdr:twoCellAnchor>
    <xdr:from>
      <xdr:col>3</xdr:col>
      <xdr:colOff>152400</xdr:colOff>
      <xdr:row>163</xdr:row>
      <xdr:rowOff>114300</xdr:rowOff>
    </xdr:from>
    <xdr:to>
      <xdr:col>8</xdr:col>
      <xdr:colOff>38100</xdr:colOff>
      <xdr:row>184</xdr:row>
      <xdr:rowOff>139700</xdr:rowOff>
    </xdr:to>
    <xdr:grpSp>
      <xdr:nvGrpSpPr>
        <xdr:cNvPr id="78" name="Agrupar 77"/>
        <xdr:cNvGrpSpPr/>
      </xdr:nvGrpSpPr>
      <xdr:grpSpPr>
        <a:xfrm>
          <a:off x="2851150" y="37420550"/>
          <a:ext cx="7902575" cy="4192588"/>
          <a:chOff x="2032000" y="22529800"/>
          <a:chExt cx="7327900" cy="4292600"/>
        </a:xfrm>
      </xdr:grpSpPr>
      <xdr:graphicFrame macro="">
        <xdr:nvGraphicFramePr>
          <xdr:cNvPr id="79" name="Gráfico 78"/>
          <xdr:cNvGraphicFramePr>
            <a:graphicFrameLocks/>
          </xdr:cNvGraphicFramePr>
        </xdr:nvGraphicFramePr>
        <xdr:xfrm>
          <a:off x="2032000" y="22529800"/>
          <a:ext cx="7327900" cy="42926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2"/>
          </a:graphicData>
        </a:graphic>
      </xdr:graphicFrame>
      <xdr:sp macro="" textlink="">
        <xdr:nvSpPr>
          <xdr:cNvPr id="80" name="CuadroTexto 79"/>
          <xdr:cNvSpPr txBox="1"/>
        </xdr:nvSpPr>
        <xdr:spPr>
          <a:xfrm>
            <a:off x="3068880" y="25311100"/>
            <a:ext cx="1652364" cy="4445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S_tradnl" sz="900">
                <a:latin typeface="Century Gothic" charset="0"/>
                <a:ea typeface="Century Gothic" charset="0"/>
                <a:cs typeface="Century Gothic" charset="0"/>
              </a:rPr>
              <a:t>Concentración de Modulos en estructura formal</a:t>
            </a:r>
          </a:p>
        </xdr:txBody>
      </xdr:sp>
      <xdr:sp macro="" textlink="">
        <xdr:nvSpPr>
          <xdr:cNvPr id="82" name="CuadroTexto 81"/>
          <xdr:cNvSpPr txBox="1"/>
        </xdr:nvSpPr>
        <xdr:spPr>
          <a:xfrm>
            <a:off x="5169855" y="23164800"/>
            <a:ext cx="1465568" cy="5080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S_tradnl" sz="900">
                <a:latin typeface="Century Gothic" charset="0"/>
                <a:ea typeface="Century Gothic" charset="0"/>
                <a:cs typeface="Century Gothic" charset="0"/>
              </a:rPr>
              <a:t>Anomalía de Posición y dirección</a:t>
            </a:r>
          </a:p>
        </xdr:txBody>
      </xdr:sp>
      <xdr:sp macro="" textlink="">
        <xdr:nvSpPr>
          <xdr:cNvPr id="83" name="CuadroTexto 82"/>
          <xdr:cNvSpPr txBox="1"/>
        </xdr:nvSpPr>
        <xdr:spPr>
          <a:xfrm>
            <a:off x="7278851" y="24752300"/>
            <a:ext cx="1470391" cy="368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S_tradnl" sz="900">
                <a:latin typeface="Century Gothic" charset="0"/>
                <a:ea typeface="Century Gothic" charset="0"/>
                <a:cs typeface="Century Gothic" charset="0"/>
              </a:rPr>
              <a:t>Contraste de apariencia</a:t>
            </a:r>
          </a:p>
        </xdr:txBody>
      </xdr:sp>
    </xdr:grpSp>
    <xdr:clientData/>
  </xdr:twoCellAnchor>
  <xdr:twoCellAnchor>
    <xdr:from>
      <xdr:col>17</xdr:col>
      <xdr:colOff>647699</xdr:colOff>
      <xdr:row>66</xdr:row>
      <xdr:rowOff>152400</xdr:rowOff>
    </xdr:from>
    <xdr:to>
      <xdr:col>24</xdr:col>
      <xdr:colOff>649110</xdr:colOff>
      <xdr:row>93</xdr:row>
      <xdr:rowOff>685800</xdr:rowOff>
    </xdr:to>
    <xdr:graphicFrame macro="">
      <xdr:nvGraphicFramePr>
        <xdr:cNvPr id="85" name="Gráfico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270934</xdr:colOff>
      <xdr:row>65</xdr:row>
      <xdr:rowOff>141111</xdr:rowOff>
    </xdr:from>
    <xdr:to>
      <xdr:col>34</xdr:col>
      <xdr:colOff>70556</xdr:colOff>
      <xdr:row>90</xdr:row>
      <xdr:rowOff>42333</xdr:rowOff>
    </xdr:to>
    <xdr:graphicFrame macro="">
      <xdr:nvGraphicFramePr>
        <xdr:cNvPr id="112" name="Gráfico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10</xdr:col>
      <xdr:colOff>0</xdr:colOff>
      <xdr:row>3</xdr:row>
      <xdr:rowOff>0</xdr:rowOff>
    </xdr:from>
    <xdr:to>
      <xdr:col>16</xdr:col>
      <xdr:colOff>644249</xdr:colOff>
      <xdr:row>16</xdr:row>
      <xdr:rowOff>118415</xdr:rowOff>
    </xdr:to>
    <xdr:graphicFrame macro="">
      <xdr:nvGraphicFramePr>
        <xdr:cNvPr id="118" name="Gráfico 1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16</xdr:col>
      <xdr:colOff>818445</xdr:colOff>
      <xdr:row>2</xdr:row>
      <xdr:rowOff>183445</xdr:rowOff>
    </xdr:from>
    <xdr:to>
      <xdr:col>22</xdr:col>
      <xdr:colOff>827694</xdr:colOff>
      <xdr:row>16</xdr:row>
      <xdr:rowOff>104304</xdr:rowOff>
    </xdr:to>
    <xdr:graphicFrame macro="">
      <xdr:nvGraphicFramePr>
        <xdr:cNvPr id="119" name="Gráfico 1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70454</xdr:colOff>
      <xdr:row>16</xdr:row>
      <xdr:rowOff>68338</xdr:rowOff>
    </xdr:from>
    <xdr:to>
      <xdr:col>6</xdr:col>
      <xdr:colOff>534610</xdr:colOff>
      <xdr:row>28</xdr:row>
      <xdr:rowOff>38100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609600</xdr:colOff>
      <xdr:row>16</xdr:row>
      <xdr:rowOff>25400</xdr:rowOff>
    </xdr:from>
    <xdr:to>
      <xdr:col>12</xdr:col>
      <xdr:colOff>214994</xdr:colOff>
      <xdr:row>28</xdr:row>
      <xdr:rowOff>202596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314874</xdr:colOff>
      <xdr:row>16</xdr:row>
      <xdr:rowOff>56492</xdr:rowOff>
    </xdr:from>
    <xdr:to>
      <xdr:col>17</xdr:col>
      <xdr:colOff>776423</xdr:colOff>
      <xdr:row>28</xdr:row>
      <xdr:rowOff>60706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190500</xdr:colOff>
      <xdr:row>0</xdr:row>
      <xdr:rowOff>76200</xdr:rowOff>
    </xdr:from>
    <xdr:to>
      <xdr:col>17</xdr:col>
      <xdr:colOff>520700</xdr:colOff>
      <xdr:row>15</xdr:row>
      <xdr:rowOff>63500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uli/Dropbox/tesis%20EAN/revisio&#769;n%203/CASOS%20DE%20ESTUDIO/FICHA%20DE%20CASO%20DE%20ESTUDIO%20-%20%20PRODUBANC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uli/Dropbox/tesis%20EAN/revisio&#769;n%203/CASOS%20DE%20ESTUDIO/FICHA%20DE%20CASO%20DE%20ESTUDIO%20-%20%20CREAT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uli/Dropbox/tesis%20EAN/revisio&#769;n%203/CASOS%20DE%20ESTUDIO/FICHA%20DE%20CASO%20DE%20ESTUDIO%20-%20%20SOCIAL%20COLECTIV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uli/Library/Containers/com.microsoft.Excel/Data/Library/Preferences/AutoRecovery/FICHA%20DE%20CASO%20DE%20ESTUDIO%20-%20%20PRODUBANCO%20(versio&#769;n%20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uli/Library/Containers/com.microsoft.Excel/Data/Library/Preferences/AutoRecovery/FICHA%20DE%20CASO%20DE%20ESTUDIO%20-%20%20SOCIAL%20COLECTIVO%20(versio&#769;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uli/Library/Containers/com.microsoft.Excel/Data/Library/Preferences/AutoRecovery/FICHA%20DE%20CASO%20DE%20ESTUDIO%20-%20%20CREATON%20(versio&#769;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 GENERAL"/>
      <sheetName val="REUNIONES"/>
      <sheetName val="PARTE ESTRATEGICA"/>
      <sheetName val="TACTICA 1"/>
      <sheetName val="TACTICA 2"/>
      <sheetName val="USO-ESTIMULOS"/>
      <sheetName val="DIS. EXPERIENCIA"/>
      <sheetName val="USO -JOURNEY MAP"/>
      <sheetName val="Hoja2"/>
    </sheetNames>
    <sheetDataSet>
      <sheetData sheetId="0" refreshError="1"/>
      <sheetData sheetId="1" refreshError="1"/>
      <sheetData sheetId="2" refreshError="1"/>
      <sheetData sheetId="3">
        <row r="13">
          <cell r="C13" t="str">
            <v>Espacios de Creación</v>
          </cell>
          <cell r="D13">
            <v>727.59</v>
          </cell>
        </row>
        <row r="14">
          <cell r="C14" t="str">
            <v>Espacios de Transición</v>
          </cell>
          <cell r="D14">
            <v>259</v>
          </cell>
        </row>
        <row r="15">
          <cell r="C15" t="str">
            <v>Espacios de Reunión</v>
          </cell>
          <cell r="D15">
            <v>216.46</v>
          </cell>
        </row>
        <row r="16">
          <cell r="C16" t="str">
            <v>Espacios de Apoyo</v>
          </cell>
          <cell r="D16">
            <v>231.19</v>
          </cell>
        </row>
      </sheetData>
      <sheetData sheetId="4"/>
      <sheetData sheetId="5" refreshError="1"/>
      <sheetData sheetId="6" refreshError="1"/>
      <sheetData sheetId="7">
        <row r="16">
          <cell r="B16" t="str">
            <v>POSTURA _x000D_(reflexiva - activa)</v>
          </cell>
          <cell r="AS16">
            <v>3.2</v>
          </cell>
        </row>
        <row r="17">
          <cell r="B17" t="str">
            <v>ORIENTACIÓN_x000D_ (singular - multifacética)</v>
          </cell>
          <cell r="AS17">
            <v>2</v>
          </cell>
        </row>
        <row r="18">
          <cell r="B18" t="str">
            <v>SUPERFICIE_x000D_ (Crear - presentar)</v>
          </cell>
          <cell r="AS18">
            <v>5</v>
          </cell>
        </row>
        <row r="19">
          <cell r="B19" t="str">
            <v>AMBIENTE_x000D_ (Relax- Engético)</v>
          </cell>
          <cell r="AS19">
            <v>2.2000000000000002</v>
          </cell>
        </row>
        <row r="20">
          <cell r="B20" t="str">
            <v>DENSIDAD_x000D_ (Esparcido - Concentrado)</v>
          </cell>
          <cell r="AS20">
            <v>2.6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 GENERAL"/>
      <sheetName val="REUNIONES"/>
      <sheetName val="PARTE ESTRATEGICA"/>
      <sheetName val="TACTICA 1"/>
      <sheetName val="TACTICA 2"/>
      <sheetName val="USO-ESTIMULOS"/>
      <sheetName val="DIS. EXPERIENCIA"/>
      <sheetName val="USO -JOURNEY MAP"/>
      <sheetName val="Hoja2"/>
      <sheetName val="Agenda minuto a minuto"/>
    </sheetNames>
    <sheetDataSet>
      <sheetData sheetId="0" refreshError="1"/>
      <sheetData sheetId="1" refreshError="1"/>
      <sheetData sheetId="2" refreshError="1"/>
      <sheetData sheetId="3">
        <row r="13">
          <cell r="C13" t="str">
            <v>Espacios de Creación</v>
          </cell>
          <cell r="D13">
            <v>152.66</v>
          </cell>
        </row>
        <row r="14">
          <cell r="C14" t="str">
            <v>Espacios de Transición</v>
          </cell>
          <cell r="D14">
            <v>110.69</v>
          </cell>
        </row>
        <row r="15">
          <cell r="C15" t="str">
            <v>Espacios de Reunión</v>
          </cell>
          <cell r="D15">
            <v>195.71</v>
          </cell>
        </row>
        <row r="16">
          <cell r="C16" t="str">
            <v>Espacios de Apoyo</v>
          </cell>
          <cell r="D16">
            <v>204.38000000000002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 GENERAL"/>
      <sheetName val="Anotaciones de la entrevista"/>
      <sheetName val="REUNIONES Y VISITAS DE CAMPO"/>
      <sheetName val="PARTE ESTRATEGICA"/>
      <sheetName val="TACTICA 1"/>
      <sheetName val="TACTICA2"/>
      <sheetName val="USO-ESTIMULOS"/>
      <sheetName val="DIS. EXPERIENCIA"/>
      <sheetName val="USO -JOURNEY MAP"/>
      <sheetName val="AFFORDANCE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3">
          <cell r="C13" t="str">
            <v>Espacios de Creación</v>
          </cell>
          <cell r="D13">
            <v>30.88</v>
          </cell>
        </row>
        <row r="14">
          <cell r="C14" t="str">
            <v>Espacios de Transición</v>
          </cell>
          <cell r="D14">
            <v>28.9</v>
          </cell>
        </row>
        <row r="15">
          <cell r="C15" t="str">
            <v>Espacios de Reunión</v>
          </cell>
          <cell r="D15">
            <v>73.44</v>
          </cell>
        </row>
        <row r="16">
          <cell r="C16" t="str">
            <v>Espacios de Apoyo</v>
          </cell>
          <cell r="D16">
            <v>57.72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 GENERAL"/>
      <sheetName val="REUNIONES"/>
      <sheetName val="PARTE ESTRATEGICA"/>
      <sheetName val="TACTICA 1"/>
      <sheetName val="TACTICA 2"/>
      <sheetName val="USO-ESTIMULOS"/>
      <sheetName val="DIS. EXPERIENCIA"/>
      <sheetName val="USO -JOURNEY MAP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3">
          <cell r="AW23" t="str">
            <v>ALCOBA</v>
          </cell>
          <cell r="AX23" t="str">
            <v>RESIDENCIA</v>
          </cell>
          <cell r="AY23" t="str">
            <v>BAZAR</v>
          </cell>
          <cell r="AZ23" t="str">
            <v>BARRIO</v>
          </cell>
          <cell r="BA23" t="str">
            <v>PLAZA</v>
          </cell>
        </row>
        <row r="24">
          <cell r="AW24">
            <v>2</v>
          </cell>
          <cell r="AX24">
            <v>1</v>
          </cell>
          <cell r="AY24">
            <v>0</v>
          </cell>
          <cell r="AZ24">
            <v>1</v>
          </cell>
          <cell r="BA24">
            <v>0</v>
          </cell>
        </row>
      </sheetData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 GENERAL"/>
      <sheetName val="Anotaciones de la entrevista"/>
      <sheetName val="REUNIONES Y VISITAS DE CAMPO"/>
      <sheetName val="PARTE ESTRATEGICA"/>
      <sheetName val="TACTICA 1"/>
      <sheetName val="TACTICA2"/>
      <sheetName val="USO-ESTIMULOS"/>
      <sheetName val="DIS. EXPERIENCIA"/>
      <sheetName val="USO -JOURNEY MAP"/>
      <sheetName val="AFFORDA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3">
          <cell r="BK23" t="str">
            <v>ALCOBA</v>
          </cell>
          <cell r="BL23" t="str">
            <v>RESIDENCIA</v>
          </cell>
          <cell r="BM23" t="str">
            <v>BAZAR</v>
          </cell>
          <cell r="BN23" t="str">
            <v>BARRIO</v>
          </cell>
          <cell r="BO23" t="str">
            <v>PLAZA</v>
          </cell>
        </row>
        <row r="24">
          <cell r="BK24">
            <v>1</v>
          </cell>
          <cell r="BL24">
            <v>2</v>
          </cell>
          <cell r="BM24">
            <v>1</v>
          </cell>
          <cell r="BN24">
            <v>1</v>
          </cell>
          <cell r="BO24">
            <v>2</v>
          </cell>
        </row>
      </sheetData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 GENERAL"/>
      <sheetName val="REUNIONES"/>
      <sheetName val="PARTE ESTRATEGICA"/>
      <sheetName val="TACTICA 1"/>
      <sheetName val="TACTICA 2"/>
      <sheetName val="USO-ESTIMULOS"/>
      <sheetName val="DIS. EXPERIENCIA"/>
      <sheetName val="USO -JOURNEY MAP"/>
      <sheetName val="Hoja2"/>
      <sheetName val="Agenda minuto a minu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3">
          <cell r="BK23" t="str">
            <v>ALCOBA</v>
          </cell>
          <cell r="BL23" t="str">
            <v>RESIDENCIA</v>
          </cell>
          <cell r="BM23" t="str">
            <v>BAZAR</v>
          </cell>
          <cell r="BN23" t="str">
            <v>BARRIO</v>
          </cell>
          <cell r="BO23" t="str">
            <v>PLAZA</v>
          </cell>
        </row>
        <row r="24">
          <cell r="BK24">
            <v>2</v>
          </cell>
          <cell r="BL24">
            <v>1</v>
          </cell>
          <cell r="BM24">
            <v>0</v>
          </cell>
          <cell r="BN24">
            <v>3</v>
          </cell>
          <cell r="BO24">
            <v>1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4" Type="http://schemas.openxmlformats.org/officeDocument/2006/relationships/ctrlProp" Target="../ctrlProps/ctrlProp2.xml"/><Relationship Id="rId5" Type="http://schemas.openxmlformats.org/officeDocument/2006/relationships/ctrlProp" Target="../ctrlProps/ctrlProp3.xml"/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A27" sqref="A27:E27"/>
    </sheetView>
  </sheetViews>
  <sheetFormatPr baseColWidth="10" defaultRowHeight="16" x14ac:dyDescent="0.2"/>
  <cols>
    <col min="1" max="1" width="3.1640625" style="10" customWidth="1"/>
    <col min="2" max="2" width="47.6640625" style="10" customWidth="1"/>
    <col min="3" max="3" width="11" style="10" customWidth="1"/>
    <col min="4" max="4" width="19.33203125" style="10" customWidth="1"/>
    <col min="5" max="5" width="4.83203125" style="10" customWidth="1"/>
    <col min="6" max="16384" width="10.83203125" style="10"/>
  </cols>
  <sheetData>
    <row r="1" spans="1:5" ht="17" thickBot="1" x14ac:dyDescent="0.25">
      <c r="A1" s="8"/>
      <c r="B1" s="152" t="s">
        <v>70</v>
      </c>
      <c r="C1" s="152"/>
      <c r="D1" s="152"/>
      <c r="E1" s="9"/>
    </row>
    <row r="2" spans="1:5" x14ac:dyDescent="0.2">
      <c r="A2" s="8"/>
      <c r="B2" s="153" t="s">
        <v>71</v>
      </c>
      <c r="C2" s="154"/>
      <c r="D2" s="155"/>
      <c r="E2" s="11"/>
    </row>
    <row r="3" spans="1:5" ht="17" thickBot="1" x14ac:dyDescent="0.25">
      <c r="A3" s="8"/>
      <c r="B3" s="156"/>
      <c r="C3" s="157"/>
      <c r="D3" s="158"/>
      <c r="E3" s="11"/>
    </row>
    <row r="4" spans="1:5" x14ac:dyDescent="0.2">
      <c r="A4" s="8"/>
      <c r="B4" s="12" t="s">
        <v>72</v>
      </c>
      <c r="C4" s="13"/>
      <c r="D4" s="13"/>
      <c r="E4" s="11"/>
    </row>
    <row r="5" spans="1:5" ht="21" x14ac:dyDescent="0.25">
      <c r="A5" s="8"/>
      <c r="B5" s="159"/>
      <c r="C5" s="160"/>
      <c r="D5" s="161"/>
      <c r="E5" s="8"/>
    </row>
    <row r="6" spans="1:5" x14ac:dyDescent="0.2">
      <c r="A6" s="8"/>
      <c r="B6" s="8" t="s">
        <v>73</v>
      </c>
      <c r="C6" s="8"/>
      <c r="D6" s="8"/>
      <c r="E6" s="8"/>
    </row>
    <row r="7" spans="1:5" x14ac:dyDescent="0.2">
      <c r="A7" s="8"/>
      <c r="B7" s="162"/>
      <c r="C7" s="163"/>
      <c r="D7" s="164"/>
      <c r="E7" s="8"/>
    </row>
    <row r="8" spans="1:5" x14ac:dyDescent="0.2">
      <c r="A8" s="8"/>
      <c r="B8" s="8" t="s">
        <v>74</v>
      </c>
      <c r="C8" s="8"/>
      <c r="D8" s="8"/>
      <c r="E8" s="8"/>
    </row>
    <row r="9" spans="1:5" x14ac:dyDescent="0.2">
      <c r="A9" s="8"/>
      <c r="B9" s="140"/>
      <c r="C9" s="141"/>
      <c r="D9" s="142"/>
      <c r="E9" s="8"/>
    </row>
    <row r="10" spans="1:5" x14ac:dyDescent="0.2">
      <c r="A10" s="8"/>
      <c r="B10" s="8" t="s">
        <v>75</v>
      </c>
      <c r="C10" s="8" t="s">
        <v>76</v>
      </c>
      <c r="D10" s="8"/>
      <c r="E10" s="8"/>
    </row>
    <row r="11" spans="1:5" x14ac:dyDescent="0.2">
      <c r="A11" s="8"/>
      <c r="B11" s="14"/>
      <c r="C11" s="140"/>
      <c r="D11" s="142"/>
      <c r="E11" s="8"/>
    </row>
    <row r="12" spans="1:5" x14ac:dyDescent="0.2">
      <c r="A12" s="8"/>
      <c r="B12" s="8" t="s">
        <v>77</v>
      </c>
      <c r="C12" s="8"/>
      <c r="D12" s="8"/>
      <c r="E12" s="8"/>
    </row>
    <row r="13" spans="1:5" x14ac:dyDescent="0.2">
      <c r="A13" s="8"/>
      <c r="B13" s="140"/>
      <c r="C13" s="141"/>
      <c r="D13" s="142"/>
      <c r="E13" s="8"/>
    </row>
    <row r="14" spans="1:5" x14ac:dyDescent="0.2">
      <c r="A14" s="8"/>
      <c r="B14" s="8" t="s">
        <v>78</v>
      </c>
      <c r="C14" s="8" t="s">
        <v>79</v>
      </c>
      <c r="D14" s="8"/>
      <c r="E14" s="8"/>
    </row>
    <row r="15" spans="1:5" ht="16" customHeight="1" x14ac:dyDescent="0.2">
      <c r="A15" s="8"/>
      <c r="B15" s="15"/>
      <c r="C15" s="143"/>
      <c r="D15" s="144"/>
      <c r="E15" s="8"/>
    </row>
    <row r="16" spans="1:5" x14ac:dyDescent="0.2">
      <c r="A16" s="8"/>
      <c r="B16" s="8" t="s">
        <v>80</v>
      </c>
      <c r="C16" s="8"/>
      <c r="D16" s="8"/>
      <c r="E16" s="8"/>
    </row>
    <row r="17" spans="1:5" x14ac:dyDescent="0.2">
      <c r="A17" s="8"/>
      <c r="B17" s="143"/>
      <c r="C17" s="145"/>
      <c r="D17" s="144"/>
      <c r="E17" s="8"/>
    </row>
    <row r="18" spans="1:5" x14ac:dyDescent="0.2">
      <c r="A18" s="8"/>
      <c r="B18" s="8" t="s">
        <v>81</v>
      </c>
      <c r="C18" s="8"/>
      <c r="D18" s="8"/>
      <c r="E18" s="8"/>
    </row>
    <row r="19" spans="1:5" x14ac:dyDescent="0.2">
      <c r="A19" s="8"/>
      <c r="B19" s="146"/>
      <c r="C19" s="147"/>
      <c r="D19" s="148"/>
      <c r="E19" s="8"/>
    </row>
    <row r="20" spans="1:5" x14ac:dyDescent="0.2">
      <c r="A20" s="8"/>
      <c r="B20" s="149"/>
      <c r="C20" s="150"/>
      <c r="D20" s="151"/>
      <c r="E20" s="8"/>
    </row>
    <row r="21" spans="1:5" x14ac:dyDescent="0.2">
      <c r="A21" s="8"/>
      <c r="B21" s="8" t="s">
        <v>82</v>
      </c>
      <c r="C21" s="8"/>
      <c r="D21" s="8"/>
      <c r="E21" s="8"/>
    </row>
    <row r="22" spans="1:5" x14ac:dyDescent="0.2">
      <c r="A22" s="8"/>
      <c r="B22" s="140"/>
      <c r="C22" s="141"/>
      <c r="D22" s="142"/>
      <c r="E22" s="8"/>
    </row>
    <row r="23" spans="1:5" x14ac:dyDescent="0.2">
      <c r="A23" s="8"/>
      <c r="B23" s="8" t="s">
        <v>83</v>
      </c>
      <c r="C23" s="8"/>
      <c r="D23" s="8"/>
      <c r="E23" s="8"/>
    </row>
    <row r="24" spans="1:5" x14ac:dyDescent="0.2">
      <c r="A24" s="8"/>
      <c r="B24" s="140"/>
      <c r="C24" s="141"/>
      <c r="D24" s="142"/>
      <c r="E24" s="8"/>
    </row>
    <row r="25" spans="1:5" x14ac:dyDescent="0.2">
      <c r="A25" s="8"/>
      <c r="B25" s="8"/>
      <c r="C25" s="8"/>
      <c r="D25" s="8"/>
      <c r="E25" s="8"/>
    </row>
    <row r="26" spans="1:5" x14ac:dyDescent="0.2">
      <c r="A26" s="8"/>
      <c r="B26" s="8"/>
      <c r="C26" s="8"/>
      <c r="D26" s="8"/>
      <c r="E26" s="8"/>
    </row>
    <row r="27" spans="1:5" ht="19" customHeight="1" x14ac:dyDescent="0.2">
      <c r="A27" s="139" t="s">
        <v>88</v>
      </c>
      <c r="B27" s="139"/>
      <c r="C27" s="25" t="s">
        <v>89</v>
      </c>
      <c r="D27" s="138">
        <v>43070</v>
      </c>
      <c r="E27" s="138"/>
    </row>
    <row r="28" spans="1:5" x14ac:dyDescent="0.2">
      <c r="A28" s="139"/>
      <c r="B28" s="139"/>
      <c r="C28" s="139"/>
      <c r="D28" s="139"/>
      <c r="E28" s="139"/>
    </row>
  </sheetData>
  <mergeCells count="15">
    <mergeCell ref="C11:D11"/>
    <mergeCell ref="B1:D1"/>
    <mergeCell ref="B2:D3"/>
    <mergeCell ref="B5:D5"/>
    <mergeCell ref="B7:D7"/>
    <mergeCell ref="B9:D9"/>
    <mergeCell ref="D27:E27"/>
    <mergeCell ref="A27:B27"/>
    <mergeCell ref="A28:E28"/>
    <mergeCell ref="B13:D13"/>
    <mergeCell ref="C15:D15"/>
    <mergeCell ref="B17:D17"/>
    <mergeCell ref="B19:D20"/>
    <mergeCell ref="B22:D22"/>
    <mergeCell ref="B24:D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B1:K33"/>
  <sheetViews>
    <sheetView topLeftCell="A23" workbookViewId="0">
      <selection activeCell="E39" sqref="E39"/>
    </sheetView>
  </sheetViews>
  <sheetFormatPr baseColWidth="10" defaultRowHeight="16" x14ac:dyDescent="0.2"/>
  <cols>
    <col min="1" max="1" width="2.6640625" style="10" customWidth="1"/>
    <col min="2" max="2" width="23.1640625" style="10" customWidth="1"/>
    <col min="3" max="3" width="5.33203125" style="10" customWidth="1"/>
    <col min="4" max="4" width="15" style="10" customWidth="1"/>
    <col min="5" max="5" width="10.83203125" style="10"/>
    <col min="6" max="6" width="8.83203125" style="10" customWidth="1"/>
    <col min="7" max="7" width="10.1640625" style="10" customWidth="1"/>
    <col min="8" max="8" width="10.83203125" style="10"/>
    <col min="9" max="9" width="14.5" style="10" customWidth="1"/>
    <col min="10" max="16384" width="10.83203125" style="10"/>
  </cols>
  <sheetData>
    <row r="1" spans="2:11" ht="17" thickBot="1" x14ac:dyDescent="0.25"/>
    <row r="2" spans="2:11" ht="35" customHeight="1" thickBot="1" x14ac:dyDescent="0.25">
      <c r="B2" s="169" t="s">
        <v>0</v>
      </c>
      <c r="C2" s="170"/>
      <c r="D2" s="170"/>
      <c r="E2" s="170"/>
      <c r="F2" s="170"/>
      <c r="G2" s="170"/>
      <c r="H2" s="170"/>
      <c r="I2" s="170"/>
      <c r="J2" s="170"/>
      <c r="K2" s="171"/>
    </row>
    <row r="3" spans="2:11" x14ac:dyDescent="0.2">
      <c r="B3" s="26"/>
      <c r="C3" s="27"/>
      <c r="D3" s="27"/>
      <c r="E3" s="27"/>
      <c r="F3" s="27"/>
      <c r="G3" s="27"/>
      <c r="H3" s="27"/>
      <c r="I3" s="27"/>
      <c r="J3" s="27"/>
      <c r="K3" s="28"/>
    </row>
    <row r="4" spans="2:11" x14ac:dyDescent="0.2">
      <c r="B4" s="34" t="s">
        <v>2</v>
      </c>
      <c r="C4" s="30"/>
      <c r="D4" s="30" t="s">
        <v>84</v>
      </c>
      <c r="E4" s="22"/>
      <c r="F4" s="187" t="s">
        <v>85</v>
      </c>
      <c r="G4" s="188"/>
      <c r="H4" s="22"/>
      <c r="I4" s="30" t="s">
        <v>86</v>
      </c>
      <c r="J4" s="22"/>
      <c r="K4" s="32"/>
    </row>
    <row r="5" spans="2:11" x14ac:dyDescent="0.2">
      <c r="B5" s="29"/>
      <c r="C5" s="30"/>
      <c r="D5" s="30"/>
      <c r="E5" s="30"/>
      <c r="F5" s="31"/>
      <c r="G5" s="31"/>
      <c r="H5" s="30"/>
      <c r="I5" s="30"/>
      <c r="J5" s="30"/>
      <c r="K5" s="32"/>
    </row>
    <row r="6" spans="2:11" x14ac:dyDescent="0.2">
      <c r="B6" s="34" t="s">
        <v>3</v>
      </c>
      <c r="C6" s="143"/>
      <c r="D6" s="145"/>
      <c r="E6" s="145"/>
      <c r="F6" s="145"/>
      <c r="G6" s="145"/>
      <c r="H6" s="145"/>
      <c r="I6" s="145"/>
      <c r="J6" s="144"/>
      <c r="K6" s="32"/>
    </row>
    <row r="7" spans="2:11" x14ac:dyDescent="0.2">
      <c r="B7" s="34"/>
      <c r="C7" s="33"/>
      <c r="D7" s="33"/>
      <c r="E7" s="33"/>
      <c r="F7" s="33"/>
      <c r="G7" s="33"/>
      <c r="H7" s="33"/>
      <c r="I7" s="33"/>
      <c r="J7" s="33"/>
      <c r="K7" s="32"/>
    </row>
    <row r="8" spans="2:11" x14ac:dyDescent="0.2">
      <c r="B8" s="34" t="s">
        <v>4</v>
      </c>
      <c r="C8" s="143"/>
      <c r="D8" s="145"/>
      <c r="E8" s="145"/>
      <c r="F8" s="145"/>
      <c r="G8" s="145"/>
      <c r="H8" s="145"/>
      <c r="I8" s="145"/>
      <c r="J8" s="144"/>
      <c r="K8" s="32"/>
    </row>
    <row r="9" spans="2:11" x14ac:dyDescent="0.2">
      <c r="B9" s="29"/>
      <c r="C9" s="33"/>
      <c r="D9" s="33"/>
      <c r="E9" s="33"/>
      <c r="F9" s="33"/>
      <c r="G9" s="33"/>
      <c r="H9" s="33"/>
      <c r="I9" s="33"/>
      <c r="J9" s="33"/>
      <c r="K9" s="32"/>
    </row>
    <row r="10" spans="2:11" x14ac:dyDescent="0.2">
      <c r="B10" s="189" t="s">
        <v>87</v>
      </c>
      <c r="C10" s="190"/>
      <c r="D10" s="190"/>
      <c r="E10" s="190"/>
      <c r="F10" s="190"/>
      <c r="G10" s="190"/>
      <c r="H10" s="190"/>
      <c r="I10" s="190"/>
      <c r="J10" s="190"/>
      <c r="K10" s="191"/>
    </row>
    <row r="11" spans="2:11" ht="40" customHeight="1" x14ac:dyDescent="0.2">
      <c r="B11" s="184" t="s">
        <v>107</v>
      </c>
      <c r="C11" s="35">
        <v>1</v>
      </c>
      <c r="D11" s="175" t="s">
        <v>90</v>
      </c>
      <c r="E11" s="175"/>
      <c r="F11" s="175"/>
      <c r="G11" s="175"/>
      <c r="H11" s="175"/>
      <c r="I11" s="175"/>
      <c r="J11" s="175"/>
      <c r="K11" s="176"/>
    </row>
    <row r="12" spans="2:11" ht="40" customHeight="1" x14ac:dyDescent="0.2">
      <c r="B12" s="185"/>
      <c r="C12" s="35">
        <v>2</v>
      </c>
      <c r="D12" s="175" t="s">
        <v>101</v>
      </c>
      <c r="E12" s="175"/>
      <c r="F12" s="175"/>
      <c r="G12" s="175"/>
      <c r="H12" s="175"/>
      <c r="I12" s="175"/>
      <c r="J12" s="175"/>
      <c r="K12" s="176"/>
    </row>
    <row r="13" spans="2:11" ht="40" customHeight="1" x14ac:dyDescent="0.2">
      <c r="B13" s="185"/>
      <c r="C13" s="35">
        <v>3</v>
      </c>
      <c r="D13" s="172" t="s">
        <v>102</v>
      </c>
      <c r="E13" s="173"/>
      <c r="F13" s="173"/>
      <c r="G13" s="173"/>
      <c r="H13" s="173"/>
      <c r="I13" s="173"/>
      <c r="J13" s="173"/>
      <c r="K13" s="174"/>
    </row>
    <row r="14" spans="2:11" ht="40" customHeight="1" x14ac:dyDescent="0.2">
      <c r="B14" s="186"/>
      <c r="C14" s="35">
        <v>4</v>
      </c>
      <c r="D14" s="172" t="s">
        <v>103</v>
      </c>
      <c r="E14" s="173"/>
      <c r="F14" s="173"/>
      <c r="G14" s="173"/>
      <c r="H14" s="173"/>
      <c r="I14" s="173"/>
      <c r="J14" s="173"/>
      <c r="K14" s="174"/>
    </row>
    <row r="15" spans="2:11" ht="40" customHeight="1" x14ac:dyDescent="0.2">
      <c r="B15" s="181" t="s">
        <v>45</v>
      </c>
      <c r="C15" s="36">
        <v>5</v>
      </c>
      <c r="D15" s="179" t="s">
        <v>106</v>
      </c>
      <c r="E15" s="179"/>
      <c r="F15" s="179"/>
      <c r="G15" s="179"/>
      <c r="H15" s="179"/>
      <c r="I15" s="179"/>
      <c r="J15" s="179"/>
      <c r="K15" s="180"/>
    </row>
    <row r="16" spans="2:11" ht="40" customHeight="1" x14ac:dyDescent="0.2">
      <c r="B16" s="182"/>
      <c r="C16" s="36">
        <v>6</v>
      </c>
      <c r="D16" s="179" t="s">
        <v>99</v>
      </c>
      <c r="E16" s="179"/>
      <c r="F16" s="179"/>
      <c r="G16" s="179"/>
      <c r="H16" s="179"/>
      <c r="I16" s="179"/>
      <c r="J16" s="179"/>
      <c r="K16" s="180"/>
    </row>
    <row r="17" spans="2:11" ht="40" customHeight="1" x14ac:dyDescent="0.2">
      <c r="B17" s="182"/>
      <c r="C17" s="36">
        <v>7</v>
      </c>
      <c r="D17" s="179" t="s">
        <v>100</v>
      </c>
      <c r="E17" s="179"/>
      <c r="F17" s="179"/>
      <c r="G17" s="179"/>
      <c r="H17" s="179"/>
      <c r="I17" s="179"/>
      <c r="J17" s="179"/>
      <c r="K17" s="180"/>
    </row>
    <row r="18" spans="2:11" ht="40" customHeight="1" x14ac:dyDescent="0.2">
      <c r="B18" s="182"/>
      <c r="C18" s="36">
        <v>8</v>
      </c>
      <c r="D18" s="179" t="s">
        <v>60</v>
      </c>
      <c r="E18" s="179"/>
      <c r="F18" s="179"/>
      <c r="G18" s="179"/>
      <c r="H18" s="179"/>
      <c r="I18" s="179"/>
      <c r="J18" s="179"/>
      <c r="K18" s="180"/>
    </row>
    <row r="19" spans="2:11" ht="40" customHeight="1" x14ac:dyDescent="0.2">
      <c r="B19" s="182"/>
      <c r="C19" s="36">
        <v>9</v>
      </c>
      <c r="D19" s="179" t="s">
        <v>59</v>
      </c>
      <c r="E19" s="179"/>
      <c r="F19" s="179"/>
      <c r="G19" s="179"/>
      <c r="H19" s="179"/>
      <c r="I19" s="179"/>
      <c r="J19" s="179"/>
      <c r="K19" s="180"/>
    </row>
    <row r="20" spans="2:11" ht="40" customHeight="1" x14ac:dyDescent="0.2">
      <c r="B20" s="183"/>
      <c r="C20" s="36">
        <v>10</v>
      </c>
      <c r="D20" s="179" t="s">
        <v>91</v>
      </c>
      <c r="E20" s="179"/>
      <c r="F20" s="179"/>
      <c r="G20" s="179"/>
      <c r="H20" s="179"/>
      <c r="I20" s="179"/>
      <c r="J20" s="179"/>
      <c r="K20" s="180"/>
    </row>
    <row r="21" spans="2:11" ht="40" customHeight="1" x14ac:dyDescent="0.2">
      <c r="B21" s="184" t="s">
        <v>49</v>
      </c>
      <c r="C21" s="35">
        <v>11</v>
      </c>
      <c r="D21" s="175" t="s">
        <v>104</v>
      </c>
      <c r="E21" s="175"/>
      <c r="F21" s="175"/>
      <c r="G21" s="175"/>
      <c r="H21" s="175"/>
      <c r="I21" s="175"/>
      <c r="J21" s="175"/>
      <c r="K21" s="176"/>
    </row>
    <row r="22" spans="2:11" ht="40" customHeight="1" x14ac:dyDescent="0.2">
      <c r="B22" s="185"/>
      <c r="C22" s="35">
        <v>12</v>
      </c>
      <c r="D22" s="175" t="s">
        <v>92</v>
      </c>
      <c r="E22" s="175"/>
      <c r="F22" s="175"/>
      <c r="G22" s="175"/>
      <c r="H22" s="175"/>
      <c r="I22" s="175"/>
      <c r="J22" s="175"/>
      <c r="K22" s="176"/>
    </row>
    <row r="23" spans="2:11" ht="40" customHeight="1" x14ac:dyDescent="0.2">
      <c r="B23" s="186"/>
      <c r="C23" s="35">
        <v>13</v>
      </c>
      <c r="D23" s="175" t="s">
        <v>93</v>
      </c>
      <c r="E23" s="175"/>
      <c r="F23" s="175"/>
      <c r="G23" s="175"/>
      <c r="H23" s="175"/>
      <c r="I23" s="175"/>
      <c r="J23" s="175"/>
      <c r="K23" s="176"/>
    </row>
    <row r="24" spans="2:11" ht="40" customHeight="1" x14ac:dyDescent="0.2">
      <c r="B24" s="192" t="s">
        <v>95</v>
      </c>
      <c r="C24" s="36">
        <v>14</v>
      </c>
      <c r="D24" s="179" t="s">
        <v>94</v>
      </c>
      <c r="E24" s="179"/>
      <c r="F24" s="179"/>
      <c r="G24" s="179"/>
      <c r="H24" s="179"/>
      <c r="I24" s="179"/>
      <c r="J24" s="179"/>
      <c r="K24" s="180"/>
    </row>
    <row r="25" spans="2:11" ht="40" customHeight="1" x14ac:dyDescent="0.2">
      <c r="B25" s="192"/>
      <c r="C25" s="36">
        <v>15</v>
      </c>
      <c r="D25" s="179" t="s">
        <v>96</v>
      </c>
      <c r="E25" s="179"/>
      <c r="F25" s="179"/>
      <c r="G25" s="179"/>
      <c r="H25" s="179"/>
      <c r="I25" s="179"/>
      <c r="J25" s="179"/>
      <c r="K25" s="180"/>
    </row>
    <row r="26" spans="2:11" ht="40" customHeight="1" x14ac:dyDescent="0.2">
      <c r="B26" s="192"/>
      <c r="C26" s="36">
        <v>16</v>
      </c>
      <c r="D26" s="179" t="s">
        <v>97</v>
      </c>
      <c r="E26" s="179"/>
      <c r="F26" s="179"/>
      <c r="G26" s="179"/>
      <c r="H26" s="179"/>
      <c r="I26" s="179"/>
      <c r="J26" s="179"/>
      <c r="K26" s="180"/>
    </row>
    <row r="27" spans="2:11" ht="40" customHeight="1" x14ac:dyDescent="0.2">
      <c r="B27" s="193" t="s">
        <v>53</v>
      </c>
      <c r="C27" s="37">
        <v>17</v>
      </c>
      <c r="D27" s="177" t="s">
        <v>98</v>
      </c>
      <c r="E27" s="177"/>
      <c r="F27" s="177"/>
      <c r="G27" s="177"/>
      <c r="H27" s="177"/>
      <c r="I27" s="177"/>
      <c r="J27" s="177"/>
      <c r="K27" s="178"/>
    </row>
    <row r="28" spans="2:11" ht="40" customHeight="1" x14ac:dyDescent="0.2">
      <c r="B28" s="193"/>
      <c r="C28" s="37">
        <v>18</v>
      </c>
      <c r="D28" s="177" t="s">
        <v>62</v>
      </c>
      <c r="E28" s="177"/>
      <c r="F28" s="177"/>
      <c r="G28" s="177"/>
      <c r="H28" s="177"/>
      <c r="I28" s="177"/>
      <c r="J28" s="177"/>
      <c r="K28" s="178"/>
    </row>
    <row r="29" spans="2:11" ht="40" customHeight="1" thickBot="1" x14ac:dyDescent="0.25">
      <c r="B29" s="194"/>
      <c r="C29" s="38">
        <v>19</v>
      </c>
      <c r="D29" s="195" t="s">
        <v>105</v>
      </c>
      <c r="E29" s="195"/>
      <c r="F29" s="195"/>
      <c r="G29" s="195"/>
      <c r="H29" s="195"/>
      <c r="I29" s="195"/>
      <c r="J29" s="195"/>
      <c r="K29" s="196"/>
    </row>
    <row r="30" spans="2:11" ht="17" thickBot="1" x14ac:dyDescent="0.25">
      <c r="B30" s="165" t="s">
        <v>110</v>
      </c>
      <c r="C30" s="166"/>
      <c r="D30" s="166"/>
      <c r="E30" s="166"/>
      <c r="F30" s="166"/>
      <c r="G30" s="166"/>
      <c r="H30" s="166"/>
      <c r="I30" s="166"/>
      <c r="J30" s="166"/>
      <c r="K30" s="167"/>
    </row>
    <row r="31" spans="2:11" ht="17" customHeight="1" x14ac:dyDescent="0.2">
      <c r="B31" s="17" t="s">
        <v>108</v>
      </c>
      <c r="C31" s="18"/>
      <c r="D31" s="18"/>
      <c r="E31" s="18"/>
      <c r="F31" s="18"/>
      <c r="G31" s="18"/>
      <c r="H31" s="18"/>
      <c r="I31" s="18"/>
      <c r="J31" s="18"/>
      <c r="K31" s="19"/>
    </row>
    <row r="32" spans="2:11" ht="21" customHeight="1" thickBot="1" x14ac:dyDescent="0.25">
      <c r="B32" s="39" t="s">
        <v>109</v>
      </c>
      <c r="C32" s="40"/>
      <c r="D32" s="40"/>
      <c r="E32" s="40"/>
      <c r="F32" s="40"/>
      <c r="G32" s="40"/>
      <c r="H32" s="40"/>
      <c r="I32" s="40"/>
      <c r="J32" s="40"/>
      <c r="K32" s="41"/>
    </row>
    <row r="33" spans="2:11" x14ac:dyDescent="0.2">
      <c r="B33" s="42" t="s">
        <v>88</v>
      </c>
      <c r="C33" s="42"/>
      <c r="D33" s="43"/>
      <c r="E33" s="43"/>
      <c r="F33" s="43"/>
      <c r="G33" s="43"/>
      <c r="H33" s="43"/>
      <c r="I33" s="44" t="s">
        <v>89</v>
      </c>
      <c r="J33" s="168">
        <v>43070</v>
      </c>
      <c r="K33" s="168"/>
    </row>
  </sheetData>
  <mergeCells count="31">
    <mergeCell ref="B24:B26"/>
    <mergeCell ref="B27:B29"/>
    <mergeCell ref="D11:K11"/>
    <mergeCell ref="D12:K12"/>
    <mergeCell ref="D16:K16"/>
    <mergeCell ref="D17:K17"/>
    <mergeCell ref="D18:K18"/>
    <mergeCell ref="D19:K19"/>
    <mergeCell ref="D20:K20"/>
    <mergeCell ref="D29:K29"/>
    <mergeCell ref="D22:K22"/>
    <mergeCell ref="D23:K23"/>
    <mergeCell ref="D24:K24"/>
    <mergeCell ref="D25:K25"/>
    <mergeCell ref="D26:K26"/>
    <mergeCell ref="B30:K30"/>
    <mergeCell ref="J33:K33"/>
    <mergeCell ref="B2:K2"/>
    <mergeCell ref="D13:K13"/>
    <mergeCell ref="D14:K14"/>
    <mergeCell ref="D21:K21"/>
    <mergeCell ref="D28:K28"/>
    <mergeCell ref="D15:K15"/>
    <mergeCell ref="B15:B20"/>
    <mergeCell ref="B21:B23"/>
    <mergeCell ref="B11:B14"/>
    <mergeCell ref="D27:K27"/>
    <mergeCell ref="F4:G4"/>
    <mergeCell ref="C6:J6"/>
    <mergeCell ref="C8:J8"/>
    <mergeCell ref="B10:K10"/>
  </mergeCells>
  <phoneticPr fontId="7" type="noConversion"/>
  <printOptions horizontalCentered="1" verticalCentered="1"/>
  <pageMargins left="0.25" right="0.25" top="0.75000000000000011" bottom="0.75000000000000011" header="0.30000000000000004" footer="0.30000000000000004"/>
  <pageSetup scale="67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21"/>
  <sheetViews>
    <sheetView workbookViewId="0">
      <selection activeCell="I21" sqref="I21"/>
    </sheetView>
  </sheetViews>
  <sheetFormatPr baseColWidth="10" defaultRowHeight="16" x14ac:dyDescent="0.2"/>
  <cols>
    <col min="1" max="1" width="4.33203125" style="10" customWidth="1"/>
    <col min="2" max="2" width="11" style="10" customWidth="1"/>
    <col min="3" max="3" width="44.1640625" style="10" customWidth="1"/>
    <col min="4" max="4" width="25.5" style="10" customWidth="1"/>
    <col min="5" max="5" width="5.5" style="10" customWidth="1"/>
    <col min="6" max="16384" width="10.83203125" style="10"/>
  </cols>
  <sheetData>
    <row r="1" spans="1:5" x14ac:dyDescent="0.2">
      <c r="A1" s="30"/>
      <c r="B1" s="199" t="s">
        <v>111</v>
      </c>
      <c r="C1" s="199"/>
      <c r="D1" s="199"/>
      <c r="E1" s="8"/>
    </row>
    <row r="2" spans="1:5" ht="17" thickBot="1" x14ac:dyDescent="0.25">
      <c r="A2" s="30"/>
      <c r="B2" s="200" t="s">
        <v>121</v>
      </c>
      <c r="C2" s="200"/>
      <c r="D2" s="200"/>
      <c r="E2" s="8"/>
    </row>
    <row r="3" spans="1:5" ht="21" customHeight="1" x14ac:dyDescent="0.2">
      <c r="A3" s="30"/>
      <c r="B3" s="26" t="s">
        <v>112</v>
      </c>
      <c r="C3" s="27"/>
      <c r="D3" s="28"/>
      <c r="E3" s="8"/>
    </row>
    <row r="4" spans="1:5" x14ac:dyDescent="0.2">
      <c r="A4" s="30"/>
      <c r="B4" s="201"/>
      <c r="C4" s="145"/>
      <c r="D4" s="202"/>
      <c r="E4" s="8"/>
    </row>
    <row r="5" spans="1:5" ht="16" customHeight="1" x14ac:dyDescent="0.2">
      <c r="A5" s="30"/>
      <c r="B5" s="203" t="s">
        <v>113</v>
      </c>
      <c r="C5" s="204"/>
      <c r="D5" s="45" t="s">
        <v>114</v>
      </c>
      <c r="E5" s="8"/>
    </row>
    <row r="6" spans="1:5" x14ac:dyDescent="0.2">
      <c r="A6" s="30"/>
      <c r="B6" s="205"/>
      <c r="C6" s="206"/>
      <c r="D6" s="46"/>
      <c r="E6" s="8"/>
    </row>
    <row r="7" spans="1:5" ht="30" customHeight="1" x14ac:dyDescent="0.2">
      <c r="A7" s="30"/>
      <c r="B7" s="47" t="s">
        <v>115</v>
      </c>
      <c r="C7" s="207"/>
      <c r="D7" s="208"/>
      <c r="E7" s="8"/>
    </row>
    <row r="8" spans="1:5" ht="31" customHeight="1" x14ac:dyDescent="0.2">
      <c r="A8" s="30"/>
      <c r="B8" s="48" t="s">
        <v>116</v>
      </c>
      <c r="C8" s="22"/>
      <c r="D8" s="197" t="s">
        <v>117</v>
      </c>
      <c r="E8" s="8"/>
    </row>
    <row r="9" spans="1:5" ht="31" customHeight="1" x14ac:dyDescent="0.2">
      <c r="A9" s="30"/>
      <c r="B9" s="48" t="s">
        <v>118</v>
      </c>
      <c r="C9" s="22"/>
      <c r="D9" s="197"/>
      <c r="E9" s="8"/>
    </row>
    <row r="10" spans="1:5" ht="31" customHeight="1" x14ac:dyDescent="0.2">
      <c r="A10" s="30"/>
      <c r="B10" s="48" t="s">
        <v>86</v>
      </c>
      <c r="C10" s="22"/>
      <c r="D10" s="197"/>
      <c r="E10" s="8"/>
    </row>
    <row r="11" spans="1:5" x14ac:dyDescent="0.2">
      <c r="A11" s="30"/>
      <c r="B11" s="49" t="s">
        <v>1</v>
      </c>
      <c r="C11" s="50" t="s">
        <v>119</v>
      </c>
      <c r="D11" s="51" t="s">
        <v>120</v>
      </c>
      <c r="E11" s="8"/>
    </row>
    <row r="12" spans="1:5" x14ac:dyDescent="0.2">
      <c r="A12" s="30"/>
      <c r="B12" s="52"/>
      <c r="C12" s="53"/>
      <c r="D12" s="46"/>
      <c r="E12" s="8"/>
    </row>
    <row r="13" spans="1:5" x14ac:dyDescent="0.2">
      <c r="A13" s="30"/>
      <c r="B13" s="52"/>
      <c r="C13" s="22"/>
      <c r="D13" s="46"/>
      <c r="E13" s="8"/>
    </row>
    <row r="14" spans="1:5" x14ac:dyDescent="0.2">
      <c r="A14" s="30"/>
      <c r="B14" s="52"/>
      <c r="C14" s="22"/>
      <c r="D14" s="46"/>
      <c r="E14" s="8"/>
    </row>
    <row r="15" spans="1:5" x14ac:dyDescent="0.2">
      <c r="A15" s="30"/>
      <c r="B15" s="52"/>
      <c r="C15" s="22"/>
      <c r="D15" s="46"/>
      <c r="E15" s="8"/>
    </row>
    <row r="16" spans="1:5" x14ac:dyDescent="0.2">
      <c r="A16" s="30"/>
      <c r="B16" s="52"/>
      <c r="C16" s="22"/>
      <c r="D16" s="46"/>
      <c r="E16" s="8"/>
    </row>
    <row r="17" spans="1:8" x14ac:dyDescent="0.2">
      <c r="A17" s="30"/>
      <c r="B17" s="52"/>
      <c r="C17" s="22"/>
      <c r="D17" s="46"/>
      <c r="E17" s="8"/>
    </row>
    <row r="18" spans="1:8" ht="17" thickBot="1" x14ac:dyDescent="0.25">
      <c r="A18" s="30"/>
      <c r="B18" s="54"/>
      <c r="C18" s="55"/>
      <c r="D18" s="56"/>
      <c r="E18" s="8"/>
    </row>
    <row r="19" spans="1:8" x14ac:dyDescent="0.2">
      <c r="A19" s="30"/>
      <c r="B19" s="57" t="s">
        <v>88</v>
      </c>
      <c r="C19" s="57"/>
      <c r="D19" s="58"/>
      <c r="E19" s="58"/>
      <c r="F19" s="43"/>
      <c r="G19" s="43"/>
      <c r="H19" s="43"/>
    </row>
    <row r="20" spans="1:8" x14ac:dyDescent="0.2">
      <c r="A20" s="30"/>
      <c r="B20" s="59" t="s">
        <v>89</v>
      </c>
      <c r="C20" s="198">
        <v>43101</v>
      </c>
      <c r="D20" s="198"/>
      <c r="E20" s="8"/>
    </row>
    <row r="21" spans="1:8" x14ac:dyDescent="0.2">
      <c r="A21" s="30"/>
      <c r="B21" s="8"/>
      <c r="C21" s="8"/>
      <c r="D21" s="8"/>
      <c r="E21" s="8"/>
    </row>
  </sheetData>
  <mergeCells count="8">
    <mergeCell ref="D8:D10"/>
    <mergeCell ref="C20:D20"/>
    <mergeCell ref="B1:D1"/>
    <mergeCell ref="B2:D2"/>
    <mergeCell ref="B4:D4"/>
    <mergeCell ref="B5:C5"/>
    <mergeCell ref="B6:C6"/>
    <mergeCell ref="C7:D7"/>
  </mergeCells>
  <phoneticPr fontId="7" type="noConversion"/>
  <pageMargins left="1" right="1" top="1" bottom="1" header="0.5" footer="0.5"/>
  <pageSetup scale="86" orientation="portrait" horizontalDpi="0" verticalDpi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3" name="Check Box 1">
              <controlPr defaultSize="0" autoFill="0" autoLine="0" autoPict="0">
                <anchor moveWithCells="1">
                  <from>
                    <xdr:col>2</xdr:col>
                    <xdr:colOff>2311400</xdr:colOff>
                    <xdr:row>7</xdr:row>
                    <xdr:rowOff>101600</xdr:rowOff>
                  </from>
                  <to>
                    <xdr:col>2</xdr:col>
                    <xdr:colOff>2971800</xdr:colOff>
                    <xdr:row>7</xdr:row>
                    <xdr:rowOff>368300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146" r:id="rId4" name="Check Box 2">
              <controlPr defaultSize="0" autoFill="0" autoLine="0" autoPict="0">
                <anchor moveWithCells="1">
                  <from>
                    <xdr:col>2</xdr:col>
                    <xdr:colOff>2324100</xdr:colOff>
                    <xdr:row>8</xdr:row>
                    <xdr:rowOff>38100</xdr:rowOff>
                  </from>
                  <to>
                    <xdr:col>2</xdr:col>
                    <xdr:colOff>2984500</xdr:colOff>
                    <xdr:row>8</xdr:row>
                    <xdr:rowOff>355600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147" r:id="rId5" name="Check Box 3">
              <controlPr defaultSize="0" autoFill="0" autoLine="0" autoPict="0">
                <anchor moveWithCells="1">
                  <from>
                    <xdr:col>2</xdr:col>
                    <xdr:colOff>2324100</xdr:colOff>
                    <xdr:row>9</xdr:row>
                    <xdr:rowOff>88900</xdr:rowOff>
                  </from>
                  <to>
                    <xdr:col>2</xdr:col>
                    <xdr:colOff>2984500</xdr:colOff>
                    <xdr:row>9</xdr:row>
                    <xdr:rowOff>355600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L39"/>
  <sheetViews>
    <sheetView topLeftCell="A3" workbookViewId="0">
      <selection activeCell="N17" sqref="N17"/>
    </sheetView>
  </sheetViews>
  <sheetFormatPr baseColWidth="10" defaultRowHeight="16" x14ac:dyDescent="0.2"/>
  <cols>
    <col min="1" max="1" width="3.5" customWidth="1"/>
    <col min="12" max="12" width="4.33203125" customWidth="1"/>
  </cols>
  <sheetData>
    <row r="1" spans="1:12" ht="17" thickBot="1" x14ac:dyDescent="0.25">
      <c r="A1" s="60"/>
      <c r="B1" s="199" t="s">
        <v>122</v>
      </c>
      <c r="C1" s="199"/>
      <c r="D1" s="199"/>
      <c r="E1" s="199"/>
      <c r="F1" s="199"/>
      <c r="G1" s="199"/>
      <c r="H1" s="199"/>
      <c r="I1" s="199"/>
      <c r="J1" s="199"/>
      <c r="K1" s="199"/>
      <c r="L1" s="60"/>
    </row>
    <row r="2" spans="1:12" x14ac:dyDescent="0.2">
      <c r="A2" s="60"/>
      <c r="B2" s="153" t="s">
        <v>137</v>
      </c>
      <c r="C2" s="154"/>
      <c r="D2" s="154"/>
      <c r="E2" s="154"/>
      <c r="F2" s="154"/>
      <c r="G2" s="154"/>
      <c r="H2" s="154"/>
      <c r="I2" s="154"/>
      <c r="J2" s="154"/>
      <c r="K2" s="155"/>
      <c r="L2" s="60"/>
    </row>
    <row r="3" spans="1:12" ht="17" thickBot="1" x14ac:dyDescent="0.25">
      <c r="A3" s="60"/>
      <c r="B3" s="242"/>
      <c r="C3" s="243"/>
      <c r="D3" s="243"/>
      <c r="E3" s="243"/>
      <c r="F3" s="243"/>
      <c r="G3" s="243"/>
      <c r="H3" s="243"/>
      <c r="I3" s="243"/>
      <c r="J3" s="243"/>
      <c r="K3" s="244"/>
      <c r="L3" s="60"/>
    </row>
    <row r="4" spans="1:12" x14ac:dyDescent="0.2">
      <c r="A4" s="60"/>
      <c r="B4" s="245" t="s">
        <v>123</v>
      </c>
      <c r="C4" s="246"/>
      <c r="D4" s="246"/>
      <c r="E4" s="246"/>
      <c r="F4" s="246"/>
      <c r="G4" s="246"/>
      <c r="H4" s="246"/>
      <c r="I4" s="246"/>
      <c r="J4" s="246"/>
      <c r="K4" s="247"/>
      <c r="L4" s="60"/>
    </row>
    <row r="5" spans="1:12" ht="43" customHeight="1" x14ac:dyDescent="0.2">
      <c r="A5" s="60"/>
      <c r="B5" s="248"/>
      <c r="C5" s="249"/>
      <c r="D5" s="249"/>
      <c r="E5" s="249"/>
      <c r="F5" s="249"/>
      <c r="G5" s="249"/>
      <c r="H5" s="249"/>
      <c r="I5" s="249"/>
      <c r="J5" s="249"/>
      <c r="K5" s="250"/>
      <c r="L5" s="60"/>
    </row>
    <row r="6" spans="1:12" x14ac:dyDescent="0.2">
      <c r="A6" s="60"/>
      <c r="B6" s="251" t="s">
        <v>124</v>
      </c>
      <c r="C6" s="252"/>
      <c r="D6" s="252"/>
      <c r="E6" s="252"/>
      <c r="F6" s="252"/>
      <c r="G6" s="252"/>
      <c r="H6" s="252"/>
      <c r="I6" s="252"/>
      <c r="J6" s="252"/>
      <c r="K6" s="253"/>
      <c r="L6" s="60"/>
    </row>
    <row r="7" spans="1:12" x14ac:dyDescent="0.2">
      <c r="A7" s="60"/>
      <c r="B7" s="236"/>
      <c r="C7" s="237"/>
      <c r="D7" s="237"/>
      <c r="E7" s="237"/>
      <c r="F7" s="237"/>
      <c r="G7" s="237"/>
      <c r="H7" s="237"/>
      <c r="I7" s="237"/>
      <c r="J7" s="237"/>
      <c r="K7" s="238"/>
      <c r="L7" s="60"/>
    </row>
    <row r="8" spans="1:12" ht="16" customHeight="1" x14ac:dyDescent="0.2">
      <c r="A8" s="60"/>
      <c r="B8" s="239"/>
      <c r="C8" s="240"/>
      <c r="D8" s="240"/>
      <c r="E8" s="240"/>
      <c r="F8" s="240"/>
      <c r="G8" s="240"/>
      <c r="H8" s="240"/>
      <c r="I8" s="240"/>
      <c r="J8" s="240"/>
      <c r="K8" s="241"/>
      <c r="L8" s="60"/>
    </row>
    <row r="9" spans="1:12" ht="16" customHeight="1" x14ac:dyDescent="0.2">
      <c r="A9" s="60"/>
      <c r="B9" s="218" t="s">
        <v>125</v>
      </c>
      <c r="C9" s="219"/>
      <c r="D9" s="219"/>
      <c r="E9" s="219"/>
      <c r="F9" s="219"/>
      <c r="G9" s="219"/>
      <c r="H9" s="219" t="s">
        <v>126</v>
      </c>
      <c r="I9" s="219"/>
      <c r="J9" s="219"/>
      <c r="K9" s="220"/>
      <c r="L9" s="60"/>
    </row>
    <row r="10" spans="1:12" ht="16" customHeight="1" x14ac:dyDescent="0.2">
      <c r="A10" s="60"/>
      <c r="B10" s="221"/>
      <c r="C10" s="222"/>
      <c r="D10" s="222"/>
      <c r="E10" s="222"/>
      <c r="F10" s="222"/>
      <c r="G10" s="222"/>
      <c r="H10" s="222"/>
      <c r="I10" s="222"/>
      <c r="J10" s="222"/>
      <c r="K10" s="223"/>
      <c r="L10" s="60"/>
    </row>
    <row r="11" spans="1:12" x14ac:dyDescent="0.2">
      <c r="A11" s="60"/>
      <c r="B11" s="224" t="s">
        <v>127</v>
      </c>
      <c r="C11" s="225"/>
      <c r="D11" s="225"/>
      <c r="E11" s="225"/>
      <c r="F11" s="225"/>
      <c r="G11" s="225"/>
      <c r="H11" s="225"/>
      <c r="I11" s="225"/>
      <c r="J11" s="225"/>
      <c r="K11" s="226"/>
      <c r="L11" s="60"/>
    </row>
    <row r="12" spans="1:12" ht="18" customHeight="1" x14ac:dyDescent="0.2">
      <c r="A12" s="60"/>
      <c r="B12" s="227"/>
      <c r="C12" s="228"/>
      <c r="D12" s="228"/>
      <c r="E12" s="228"/>
      <c r="F12" s="228"/>
      <c r="G12" s="228"/>
      <c r="H12" s="228"/>
      <c r="I12" s="228"/>
      <c r="J12" s="228"/>
      <c r="K12" s="229"/>
      <c r="L12" s="60"/>
    </row>
    <row r="13" spans="1:12" x14ac:dyDescent="0.2">
      <c r="A13" s="60"/>
      <c r="B13" s="230"/>
      <c r="C13" s="231"/>
      <c r="D13" s="231"/>
      <c r="E13" s="231"/>
      <c r="F13" s="231"/>
      <c r="G13" s="231"/>
      <c r="H13" s="231"/>
      <c r="I13" s="231"/>
      <c r="J13" s="231"/>
      <c r="K13" s="232"/>
      <c r="L13" s="60"/>
    </row>
    <row r="14" spans="1:12" ht="36" customHeight="1" x14ac:dyDescent="0.2">
      <c r="A14" s="60"/>
      <c r="B14" s="233" t="s">
        <v>139</v>
      </c>
      <c r="C14" s="234"/>
      <c r="D14" s="234"/>
      <c r="E14" s="234"/>
      <c r="F14" s="234"/>
      <c r="G14" s="234"/>
      <c r="H14" s="235"/>
      <c r="I14" s="61" t="s">
        <v>128</v>
      </c>
      <c r="J14" s="62"/>
      <c r="K14" s="63"/>
      <c r="L14" s="60"/>
    </row>
    <row r="15" spans="1:12" x14ac:dyDescent="0.2">
      <c r="A15" s="60"/>
      <c r="B15" s="215"/>
      <c r="C15" s="216"/>
      <c r="D15" s="216"/>
      <c r="E15" s="216"/>
      <c r="F15" s="216"/>
      <c r="G15" s="216"/>
      <c r="H15" s="217"/>
      <c r="I15" s="209" t="s">
        <v>129</v>
      </c>
      <c r="J15" s="210"/>
      <c r="K15" s="64"/>
      <c r="L15" s="60"/>
    </row>
    <row r="16" spans="1:12" x14ac:dyDescent="0.2">
      <c r="A16" s="60"/>
      <c r="B16" s="5"/>
      <c r="C16" s="6"/>
      <c r="D16" s="6"/>
      <c r="E16" s="6"/>
      <c r="F16" s="6"/>
      <c r="G16" s="6"/>
      <c r="H16" s="65"/>
      <c r="I16" s="209" t="s">
        <v>130</v>
      </c>
      <c r="J16" s="210"/>
      <c r="K16" s="66"/>
      <c r="L16" s="60"/>
    </row>
    <row r="17" spans="1:12" x14ac:dyDescent="0.2">
      <c r="A17" s="60"/>
      <c r="B17" s="5"/>
      <c r="C17" s="6"/>
      <c r="D17" s="6"/>
      <c r="E17" s="6"/>
      <c r="F17" s="6"/>
      <c r="G17" s="6"/>
      <c r="H17" s="65"/>
      <c r="I17" s="209" t="s">
        <v>131</v>
      </c>
      <c r="J17" s="210"/>
      <c r="K17" s="66"/>
      <c r="L17" s="60"/>
    </row>
    <row r="18" spans="1:12" x14ac:dyDescent="0.2">
      <c r="A18" s="60"/>
      <c r="B18" s="5"/>
      <c r="C18" s="6"/>
      <c r="D18" s="6"/>
      <c r="E18" s="6"/>
      <c r="F18" s="6"/>
      <c r="G18" s="6"/>
      <c r="H18" s="65"/>
      <c r="I18" s="209" t="s">
        <v>132</v>
      </c>
      <c r="J18" s="210"/>
      <c r="K18" s="66"/>
      <c r="L18" s="60"/>
    </row>
    <row r="19" spans="1:12" x14ac:dyDescent="0.2">
      <c r="A19" s="60"/>
      <c r="B19" s="5"/>
      <c r="C19" s="6"/>
      <c r="D19" s="6"/>
      <c r="E19" s="6"/>
      <c r="F19" s="6"/>
      <c r="G19" s="6"/>
      <c r="H19" s="65"/>
      <c r="I19" s="209" t="s">
        <v>133</v>
      </c>
      <c r="J19" s="210"/>
      <c r="K19" s="66"/>
      <c r="L19" s="60"/>
    </row>
    <row r="20" spans="1:12" x14ac:dyDescent="0.2">
      <c r="A20" s="60"/>
      <c r="B20" s="5"/>
      <c r="C20" s="6"/>
      <c r="D20" s="6"/>
      <c r="E20" s="6"/>
      <c r="F20" s="6"/>
      <c r="G20" s="6"/>
      <c r="H20" s="65"/>
      <c r="I20" s="209" t="s">
        <v>134</v>
      </c>
      <c r="J20" s="210"/>
      <c r="K20" s="66"/>
      <c r="L20" s="60"/>
    </row>
    <row r="21" spans="1:12" x14ac:dyDescent="0.2">
      <c r="A21" s="60"/>
      <c r="B21" s="5"/>
      <c r="C21" s="6"/>
      <c r="D21" s="6"/>
      <c r="E21" s="6"/>
      <c r="F21" s="6"/>
      <c r="G21" s="6"/>
      <c r="H21" s="65"/>
      <c r="I21" s="209" t="s">
        <v>135</v>
      </c>
      <c r="J21" s="210"/>
      <c r="K21" s="66"/>
      <c r="L21" s="60"/>
    </row>
    <row r="22" spans="1:12" ht="30" customHeight="1" x14ac:dyDescent="0.2">
      <c r="A22" s="60"/>
      <c r="B22" s="5"/>
      <c r="C22" s="6"/>
      <c r="D22" s="6"/>
      <c r="E22" s="6"/>
      <c r="F22" s="6"/>
      <c r="G22" s="6"/>
      <c r="H22" s="65"/>
      <c r="I22" s="209" t="s">
        <v>136</v>
      </c>
      <c r="J22" s="210"/>
      <c r="K22" s="66"/>
      <c r="L22" s="60"/>
    </row>
    <row r="23" spans="1:12" x14ac:dyDescent="0.2">
      <c r="A23" s="60"/>
      <c r="B23" s="5"/>
      <c r="C23" s="6"/>
      <c r="D23" s="6"/>
      <c r="E23" s="6"/>
      <c r="F23" s="6"/>
      <c r="G23" s="6"/>
      <c r="H23" s="65"/>
      <c r="I23" s="67"/>
      <c r="J23" s="6"/>
      <c r="K23" s="7"/>
      <c r="L23" s="60"/>
    </row>
    <row r="24" spans="1:12" ht="48" customHeight="1" x14ac:dyDescent="0.2">
      <c r="A24" s="60"/>
      <c r="B24" s="5"/>
      <c r="C24" s="6"/>
      <c r="D24" s="6"/>
      <c r="E24" s="6"/>
      <c r="F24" s="6"/>
      <c r="G24" s="6"/>
      <c r="H24" s="65"/>
      <c r="I24" s="212" t="s">
        <v>138</v>
      </c>
      <c r="J24" s="213"/>
      <c r="K24" s="214"/>
      <c r="L24" s="60"/>
    </row>
    <row r="25" spans="1:12" ht="16" customHeight="1" x14ac:dyDescent="0.2">
      <c r="A25" s="60"/>
      <c r="B25" s="5"/>
      <c r="C25" s="6"/>
      <c r="D25" s="6"/>
      <c r="E25" s="6"/>
      <c r="F25" s="6"/>
      <c r="G25" s="6"/>
      <c r="H25" s="65"/>
      <c r="I25" s="212"/>
      <c r="J25" s="213"/>
      <c r="K25" s="214"/>
      <c r="L25" s="60"/>
    </row>
    <row r="26" spans="1:12" x14ac:dyDescent="0.2">
      <c r="A26" s="60"/>
      <c r="B26" s="5"/>
      <c r="C26" s="6"/>
      <c r="D26" s="6"/>
      <c r="E26" s="6"/>
      <c r="F26" s="6"/>
      <c r="G26" s="6"/>
      <c r="H26" s="65"/>
      <c r="I26" s="212"/>
      <c r="J26" s="213"/>
      <c r="K26" s="214"/>
      <c r="L26" s="60"/>
    </row>
    <row r="27" spans="1:12" x14ac:dyDescent="0.2">
      <c r="A27" s="60"/>
      <c r="B27" s="5"/>
      <c r="C27" s="6"/>
      <c r="D27" s="6"/>
      <c r="E27" s="6"/>
      <c r="F27" s="6"/>
      <c r="G27" s="6"/>
      <c r="H27" s="65"/>
      <c r="I27" s="212"/>
      <c r="J27" s="213"/>
      <c r="K27" s="214"/>
      <c r="L27" s="60"/>
    </row>
    <row r="28" spans="1:12" x14ac:dyDescent="0.2">
      <c r="A28" s="60"/>
      <c r="B28" s="5"/>
      <c r="C28" s="6"/>
      <c r="D28" s="6"/>
      <c r="E28" s="6"/>
      <c r="F28" s="6"/>
      <c r="G28" s="6"/>
      <c r="H28" s="65"/>
      <c r="I28" s="212"/>
      <c r="J28" s="213"/>
      <c r="K28" s="214"/>
      <c r="L28" s="60"/>
    </row>
    <row r="29" spans="1:12" x14ac:dyDescent="0.2">
      <c r="A29" s="60"/>
      <c r="B29" s="5"/>
      <c r="C29" s="6"/>
      <c r="D29" s="6"/>
      <c r="E29" s="6"/>
      <c r="F29" s="6"/>
      <c r="G29" s="6"/>
      <c r="H29" s="65"/>
      <c r="I29" s="212"/>
      <c r="J29" s="213"/>
      <c r="K29" s="214"/>
      <c r="L29" s="60"/>
    </row>
    <row r="30" spans="1:12" x14ac:dyDescent="0.2">
      <c r="A30" s="60"/>
      <c r="B30" s="5"/>
      <c r="C30" s="6"/>
      <c r="D30" s="6"/>
      <c r="E30" s="6"/>
      <c r="F30" s="6"/>
      <c r="G30" s="6"/>
      <c r="H30" s="65"/>
      <c r="I30" s="212"/>
      <c r="J30" s="213"/>
      <c r="K30" s="214"/>
      <c r="L30" s="60"/>
    </row>
    <row r="31" spans="1:12" x14ac:dyDescent="0.2">
      <c r="A31" s="60"/>
      <c r="B31" s="5"/>
      <c r="C31" s="6"/>
      <c r="D31" s="6"/>
      <c r="E31" s="6"/>
      <c r="F31" s="6"/>
      <c r="G31" s="6"/>
      <c r="H31" s="65"/>
      <c r="I31" s="212"/>
      <c r="J31" s="213"/>
      <c r="K31" s="214"/>
      <c r="L31" s="60"/>
    </row>
    <row r="32" spans="1:12" x14ac:dyDescent="0.2">
      <c r="A32" s="60"/>
      <c r="B32" s="5"/>
      <c r="C32" s="6"/>
      <c r="D32" s="6"/>
      <c r="E32" s="6"/>
      <c r="F32" s="6"/>
      <c r="G32" s="6"/>
      <c r="H32" s="65"/>
      <c r="I32" s="67"/>
      <c r="J32" s="6"/>
      <c r="K32" s="7"/>
      <c r="L32" s="60"/>
    </row>
    <row r="33" spans="1:12" x14ac:dyDescent="0.2">
      <c r="A33" s="60"/>
      <c r="B33" s="5"/>
      <c r="C33" s="6"/>
      <c r="D33" s="6"/>
      <c r="E33" s="6"/>
      <c r="F33" s="6"/>
      <c r="G33" s="6"/>
      <c r="H33" s="65"/>
      <c r="I33" s="67"/>
      <c r="J33" s="6"/>
      <c r="K33" s="7"/>
      <c r="L33" s="60"/>
    </row>
    <row r="34" spans="1:12" x14ac:dyDescent="0.2">
      <c r="A34" s="60"/>
      <c r="B34" s="5"/>
      <c r="C34" s="6"/>
      <c r="D34" s="6"/>
      <c r="E34" s="6"/>
      <c r="F34" s="6"/>
      <c r="G34" s="6"/>
      <c r="H34" s="65"/>
      <c r="I34" s="67"/>
      <c r="J34" s="6"/>
      <c r="K34" s="7"/>
      <c r="L34" s="60"/>
    </row>
    <row r="35" spans="1:12" ht="17" thickBot="1" x14ac:dyDescent="0.25">
      <c r="A35" s="60"/>
      <c r="B35" s="68"/>
      <c r="C35" s="69"/>
      <c r="D35" s="69"/>
      <c r="E35" s="69"/>
      <c r="F35" s="69"/>
      <c r="G35" s="69"/>
      <c r="H35" s="70"/>
      <c r="I35" s="71"/>
      <c r="J35" s="69"/>
      <c r="K35" s="72"/>
      <c r="L35" s="60"/>
    </row>
    <row r="36" spans="1:12" x14ac:dyDescent="0.2">
      <c r="A36" s="60"/>
      <c r="B36" s="30" t="s">
        <v>117</v>
      </c>
      <c r="C36" s="73"/>
      <c r="D36" s="73"/>
      <c r="E36" s="73"/>
      <c r="F36" s="73"/>
      <c r="G36" s="73"/>
      <c r="H36" s="73"/>
      <c r="I36" s="73"/>
      <c r="J36" s="73"/>
      <c r="K36" s="73"/>
      <c r="L36" s="60"/>
    </row>
    <row r="37" spans="1:12" ht="55" customHeight="1" x14ac:dyDescent="0.2">
      <c r="A37" s="60"/>
      <c r="B37" s="172"/>
      <c r="C37" s="173"/>
      <c r="D37" s="173"/>
      <c r="E37" s="173"/>
      <c r="F37" s="173"/>
      <c r="G37" s="173"/>
      <c r="H37" s="173"/>
      <c r="I37" s="173"/>
      <c r="J37" s="173"/>
      <c r="K37" s="211"/>
      <c r="L37" s="60"/>
    </row>
    <row r="38" spans="1:12" x14ac:dyDescent="0.2">
      <c r="A38" s="60"/>
      <c r="B38" s="57" t="s">
        <v>88</v>
      </c>
      <c r="C38" s="57"/>
      <c r="D38" s="58"/>
      <c r="E38" s="60"/>
      <c r="F38" s="60"/>
      <c r="G38" s="60"/>
      <c r="H38" s="60"/>
      <c r="I38" s="60"/>
      <c r="J38" s="60"/>
      <c r="K38" s="60"/>
      <c r="L38" s="60"/>
    </row>
    <row r="39" spans="1:12" x14ac:dyDescent="0.2">
      <c r="A39" s="60"/>
      <c r="B39" s="59" t="s">
        <v>89</v>
      </c>
      <c r="C39" s="198">
        <v>43374</v>
      </c>
      <c r="D39" s="198"/>
      <c r="E39" s="60"/>
      <c r="F39" s="60"/>
      <c r="G39" s="60"/>
      <c r="H39" s="60"/>
      <c r="I39" s="60"/>
      <c r="J39" s="60"/>
      <c r="K39" s="60"/>
      <c r="L39" s="60"/>
    </row>
  </sheetData>
  <mergeCells count="25">
    <mergeCell ref="B7:K8"/>
    <mergeCell ref="B1:K1"/>
    <mergeCell ref="B2:K3"/>
    <mergeCell ref="B4:K4"/>
    <mergeCell ref="B5:K5"/>
    <mergeCell ref="B6:K6"/>
    <mergeCell ref="I19:J19"/>
    <mergeCell ref="B15:H15"/>
    <mergeCell ref="B9:G9"/>
    <mergeCell ref="H9:K9"/>
    <mergeCell ref="B10:G10"/>
    <mergeCell ref="H10:K10"/>
    <mergeCell ref="B11:K11"/>
    <mergeCell ref="B12:K13"/>
    <mergeCell ref="B14:H14"/>
    <mergeCell ref="I15:J15"/>
    <mergeCell ref="I16:J16"/>
    <mergeCell ref="I17:J17"/>
    <mergeCell ref="I18:J18"/>
    <mergeCell ref="I20:J20"/>
    <mergeCell ref="I21:J21"/>
    <mergeCell ref="I22:J22"/>
    <mergeCell ref="B37:K37"/>
    <mergeCell ref="C39:D39"/>
    <mergeCell ref="I24:K31"/>
  </mergeCells>
  <phoneticPr fontId="7" type="noConversion"/>
  <pageMargins left="0.7" right="0.7" top="0.75" bottom="0.75" header="0.3" footer="0.3"/>
  <pageSetup scale="73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workbookViewId="0">
      <selection activeCell="N13" sqref="N13"/>
    </sheetView>
  </sheetViews>
  <sheetFormatPr baseColWidth="10" defaultRowHeight="16" x14ac:dyDescent="0.2"/>
  <cols>
    <col min="1" max="1" width="2.83203125" customWidth="1"/>
    <col min="2" max="2" width="17.83203125" bestFit="1" customWidth="1"/>
    <col min="3" max="3" width="14" bestFit="1" customWidth="1"/>
    <col min="4" max="4" width="8.5" bestFit="1" customWidth="1"/>
    <col min="5" max="5" width="9" bestFit="1" customWidth="1"/>
    <col min="6" max="6" width="8.5" bestFit="1" customWidth="1"/>
    <col min="7" max="7" width="9" bestFit="1" customWidth="1"/>
    <col min="8" max="8" width="25.1640625" bestFit="1" customWidth="1"/>
    <col min="9" max="9" width="7.6640625" bestFit="1" customWidth="1"/>
    <col min="10" max="10" width="8.83203125" bestFit="1" customWidth="1"/>
    <col min="11" max="11" width="8.5" bestFit="1" customWidth="1"/>
    <col min="12" max="12" width="9" bestFit="1" customWidth="1"/>
    <col min="13" max="13" width="16.83203125" customWidth="1"/>
    <col min="14" max="14" width="13.1640625" customWidth="1"/>
    <col min="15" max="15" width="8.83203125" bestFit="1" customWidth="1"/>
    <col min="16" max="16" width="8.5" bestFit="1" customWidth="1"/>
    <col min="17" max="17" width="9" bestFit="1" customWidth="1"/>
    <col min="18" max="18" width="11.33203125" bestFit="1" customWidth="1"/>
  </cols>
  <sheetData>
    <row r="1" spans="1:19" ht="19" x14ac:dyDescent="0.25">
      <c r="A1" s="270" t="s">
        <v>220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</row>
    <row r="3" spans="1:19" ht="80" x14ac:dyDescent="0.2">
      <c r="B3" s="76" t="s">
        <v>141</v>
      </c>
      <c r="C3" s="76" t="s">
        <v>140</v>
      </c>
      <c r="D3" s="78" t="s">
        <v>151</v>
      </c>
      <c r="I3" s="76"/>
      <c r="J3" s="76"/>
      <c r="K3" s="76"/>
      <c r="L3" s="76"/>
    </row>
    <row r="4" spans="1:19" ht="16" customHeight="1" x14ac:dyDescent="0.2">
      <c r="A4" s="16">
        <v>1</v>
      </c>
      <c r="B4" s="74" t="s">
        <v>129</v>
      </c>
      <c r="C4" s="16">
        <v>1</v>
      </c>
      <c r="D4" s="16">
        <v>1</v>
      </c>
    </row>
    <row r="5" spans="1:19" x14ac:dyDescent="0.2">
      <c r="A5" s="16">
        <v>2</v>
      </c>
      <c r="B5" s="74" t="s">
        <v>130</v>
      </c>
      <c r="C5" s="16"/>
      <c r="D5" s="16">
        <v>2</v>
      </c>
    </row>
    <row r="6" spans="1:19" x14ac:dyDescent="0.2">
      <c r="A6" s="16">
        <v>3</v>
      </c>
      <c r="B6" s="75" t="s">
        <v>131</v>
      </c>
      <c r="C6" s="16"/>
      <c r="D6" s="16">
        <v>3</v>
      </c>
    </row>
    <row r="7" spans="1:19" ht="16" customHeight="1" x14ac:dyDescent="0.2">
      <c r="A7" s="16">
        <v>4</v>
      </c>
      <c r="B7" s="75" t="s">
        <v>132</v>
      </c>
      <c r="C7" s="16"/>
      <c r="D7" s="16">
        <v>4</v>
      </c>
    </row>
    <row r="8" spans="1:19" x14ac:dyDescent="0.2">
      <c r="A8" s="16">
        <v>5</v>
      </c>
      <c r="B8" s="75" t="s">
        <v>133</v>
      </c>
      <c r="C8" s="16">
        <v>5</v>
      </c>
      <c r="D8" s="16">
        <v>5</v>
      </c>
    </row>
    <row r="9" spans="1:19" x14ac:dyDescent="0.2">
      <c r="A9" s="16">
        <v>6</v>
      </c>
      <c r="B9" s="74" t="s">
        <v>134</v>
      </c>
      <c r="C9" s="16"/>
      <c r="D9" s="16">
        <v>6</v>
      </c>
    </row>
    <row r="10" spans="1:19" x14ac:dyDescent="0.2">
      <c r="A10" s="16">
        <v>7</v>
      </c>
      <c r="B10" s="75" t="s">
        <v>135</v>
      </c>
      <c r="C10" s="16"/>
      <c r="D10" s="16">
        <v>7</v>
      </c>
    </row>
    <row r="11" spans="1:19" x14ac:dyDescent="0.2">
      <c r="A11" s="16">
        <v>8</v>
      </c>
      <c r="B11" s="74" t="s">
        <v>136</v>
      </c>
      <c r="C11" s="16">
        <v>8</v>
      </c>
      <c r="D11" s="16">
        <v>8</v>
      </c>
    </row>
    <row r="18" spans="1:17" s="69" customFormat="1" ht="17" thickBot="1" x14ac:dyDescent="0.25"/>
    <row r="21" spans="1:17" ht="17" thickBot="1" x14ac:dyDescent="0.25"/>
    <row r="22" spans="1:17" x14ac:dyDescent="0.2">
      <c r="A22" s="153" t="s">
        <v>152</v>
      </c>
      <c r="B22" s="154"/>
      <c r="C22" s="261" t="s">
        <v>150</v>
      </c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63"/>
      <c r="O22" s="95"/>
      <c r="P22" s="95"/>
      <c r="Q22" s="96"/>
    </row>
    <row r="23" spans="1:17" ht="32" customHeight="1" x14ac:dyDescent="0.2">
      <c r="A23" s="242"/>
      <c r="B23" s="243"/>
      <c r="C23" s="266" t="s">
        <v>153</v>
      </c>
      <c r="D23" s="267"/>
      <c r="E23" s="254" t="s">
        <v>146</v>
      </c>
      <c r="F23" s="254" t="s">
        <v>147</v>
      </c>
      <c r="G23" s="254" t="s">
        <v>148</v>
      </c>
      <c r="H23" s="258" t="s">
        <v>154</v>
      </c>
      <c r="I23" s="258"/>
      <c r="J23" s="264" t="s">
        <v>146</v>
      </c>
      <c r="K23" s="264" t="s">
        <v>147</v>
      </c>
      <c r="L23" s="264" t="s">
        <v>148</v>
      </c>
      <c r="M23" s="259" t="s">
        <v>159</v>
      </c>
      <c r="N23" s="260"/>
      <c r="O23" s="254" t="s">
        <v>146</v>
      </c>
      <c r="P23" s="254" t="s">
        <v>147</v>
      </c>
      <c r="Q23" s="256" t="s">
        <v>148</v>
      </c>
    </row>
    <row r="24" spans="1:17" ht="17" thickBot="1" x14ac:dyDescent="0.25">
      <c r="A24" s="156"/>
      <c r="B24" s="157"/>
      <c r="C24" s="102" t="s">
        <v>170</v>
      </c>
      <c r="D24" s="103" t="s">
        <v>169</v>
      </c>
      <c r="E24" s="255"/>
      <c r="F24" s="255"/>
      <c r="G24" s="255"/>
      <c r="H24" s="83" t="s">
        <v>170</v>
      </c>
      <c r="I24" s="84" t="s">
        <v>169</v>
      </c>
      <c r="J24" s="265"/>
      <c r="K24" s="265"/>
      <c r="L24" s="265"/>
      <c r="M24" s="103" t="s">
        <v>170</v>
      </c>
      <c r="N24" s="104" t="s">
        <v>169</v>
      </c>
      <c r="O24" s="255"/>
      <c r="P24" s="255"/>
      <c r="Q24" s="257"/>
    </row>
    <row r="25" spans="1:17" x14ac:dyDescent="0.2">
      <c r="A25" s="88">
        <v>1</v>
      </c>
      <c r="B25" s="97" t="s">
        <v>145</v>
      </c>
      <c r="C25" s="88" t="s">
        <v>155</v>
      </c>
      <c r="D25" s="92">
        <v>0.25</v>
      </c>
      <c r="E25" s="86" t="s">
        <v>171</v>
      </c>
      <c r="F25" s="86" t="s">
        <v>171</v>
      </c>
      <c r="G25" s="86" t="s">
        <v>171</v>
      </c>
      <c r="H25" s="81" t="s">
        <v>160</v>
      </c>
      <c r="I25" s="86">
        <v>0.25</v>
      </c>
      <c r="J25" s="86" t="s">
        <v>171</v>
      </c>
      <c r="K25" s="86" t="s">
        <v>171</v>
      </c>
      <c r="L25" s="86" t="s">
        <v>171</v>
      </c>
      <c r="M25" s="82" t="s">
        <v>164</v>
      </c>
      <c r="N25" s="92">
        <v>0.25</v>
      </c>
      <c r="O25" s="86" t="s">
        <v>171</v>
      </c>
      <c r="P25" s="86" t="s">
        <v>171</v>
      </c>
      <c r="Q25" s="89" t="s">
        <v>171</v>
      </c>
    </row>
    <row r="26" spans="1:17" ht="31" customHeight="1" x14ac:dyDescent="0.2">
      <c r="A26" s="47">
        <v>2</v>
      </c>
      <c r="B26" s="98" t="s">
        <v>142</v>
      </c>
      <c r="C26" s="47" t="s">
        <v>156</v>
      </c>
      <c r="D26" s="93">
        <v>0.25</v>
      </c>
      <c r="E26" s="87" t="s">
        <v>171</v>
      </c>
      <c r="F26" s="87" t="s">
        <v>171</v>
      </c>
      <c r="G26" s="87" t="s">
        <v>171</v>
      </c>
      <c r="H26" s="22" t="s">
        <v>161</v>
      </c>
      <c r="I26" s="87">
        <v>0.25</v>
      </c>
      <c r="J26" s="87" t="s">
        <v>171</v>
      </c>
      <c r="K26" s="87" t="s">
        <v>171</v>
      </c>
      <c r="L26" s="87"/>
      <c r="M26" s="53" t="s">
        <v>165</v>
      </c>
      <c r="N26" s="93">
        <v>0.25</v>
      </c>
      <c r="O26" s="87" t="s">
        <v>171</v>
      </c>
      <c r="P26" s="87" t="s">
        <v>171</v>
      </c>
      <c r="Q26" s="90"/>
    </row>
    <row r="27" spans="1:17" ht="32" x14ac:dyDescent="0.2">
      <c r="A27" s="47">
        <v>3</v>
      </c>
      <c r="B27" s="98" t="s">
        <v>143</v>
      </c>
      <c r="C27" s="47" t="s">
        <v>157</v>
      </c>
      <c r="D27" s="93">
        <v>0.25</v>
      </c>
      <c r="E27" s="87" t="s">
        <v>171</v>
      </c>
      <c r="F27" s="87" t="s">
        <v>171</v>
      </c>
      <c r="G27" s="87"/>
      <c r="H27" s="53" t="s">
        <v>163</v>
      </c>
      <c r="I27" s="87">
        <v>0.25</v>
      </c>
      <c r="J27" s="87"/>
      <c r="K27" s="87" t="s">
        <v>171</v>
      </c>
      <c r="L27" s="87"/>
      <c r="M27" s="53" t="s">
        <v>166</v>
      </c>
      <c r="N27" s="93">
        <v>0.25</v>
      </c>
      <c r="O27" s="87"/>
      <c r="P27" s="87" t="s">
        <v>171</v>
      </c>
      <c r="Q27" s="90"/>
    </row>
    <row r="28" spans="1:17" ht="37" customHeight="1" x14ac:dyDescent="0.2">
      <c r="A28" s="47">
        <v>4</v>
      </c>
      <c r="B28" s="98" t="s">
        <v>144</v>
      </c>
      <c r="C28" s="47" t="s">
        <v>158</v>
      </c>
      <c r="D28" s="93">
        <v>0.25</v>
      </c>
      <c r="E28" s="87"/>
      <c r="F28" s="87"/>
      <c r="G28" s="87"/>
      <c r="H28" s="53" t="s">
        <v>162</v>
      </c>
      <c r="I28" s="87">
        <v>0.25</v>
      </c>
      <c r="J28" s="87"/>
      <c r="K28" s="87"/>
      <c r="L28" s="87"/>
      <c r="M28" s="22" t="s">
        <v>167</v>
      </c>
      <c r="N28" s="93">
        <v>0.25</v>
      </c>
      <c r="O28" s="87"/>
      <c r="P28" s="87"/>
      <c r="Q28" s="90"/>
    </row>
    <row r="29" spans="1:17" ht="17" thickBot="1" x14ac:dyDescent="0.25">
      <c r="A29" s="39"/>
      <c r="B29" s="40"/>
      <c r="C29" s="99" t="s">
        <v>168</v>
      </c>
      <c r="D29" s="94">
        <f>+SUM(D25:D28)</f>
        <v>1</v>
      </c>
      <c r="E29" s="100">
        <f>+SUM(D25:D27)</f>
        <v>0.75</v>
      </c>
      <c r="F29" s="100">
        <f>+SUM(D25:D27)</f>
        <v>0.75</v>
      </c>
      <c r="G29" s="100">
        <f>+SUM(D25:D26)</f>
        <v>0.5</v>
      </c>
      <c r="H29" s="85" t="s">
        <v>168</v>
      </c>
      <c r="I29" s="94">
        <f>+SUM(I25:I28)</f>
        <v>1</v>
      </c>
      <c r="J29" s="100">
        <f>+SUM(I25:I26)</f>
        <v>0.5</v>
      </c>
      <c r="K29" s="100">
        <f>+SUM(I25:I27)</f>
        <v>0.75</v>
      </c>
      <c r="L29" s="100">
        <f>+SUM(I25)</f>
        <v>0.25</v>
      </c>
      <c r="M29" s="85" t="s">
        <v>168</v>
      </c>
      <c r="N29" s="94">
        <f>+SUM(N25:N28)</f>
        <v>1</v>
      </c>
      <c r="O29" s="100">
        <f>+SUM(N25:N26)</f>
        <v>0.5</v>
      </c>
      <c r="P29" s="100">
        <f>+SUM(N25:P27)</f>
        <v>0.75</v>
      </c>
      <c r="Q29" s="101">
        <f>+SUM(N25:Q25)</f>
        <v>0.25</v>
      </c>
    </row>
    <row r="33" spans="2:12" ht="17" thickBot="1" x14ac:dyDescent="0.25"/>
    <row r="34" spans="2:12" x14ac:dyDescent="0.2">
      <c r="B34" s="106" t="s">
        <v>150</v>
      </c>
      <c r="C34" s="107" t="s">
        <v>146</v>
      </c>
      <c r="D34" s="107" t="s">
        <v>147</v>
      </c>
      <c r="E34" s="108" t="s">
        <v>148</v>
      </c>
      <c r="F34" s="76"/>
      <c r="G34" s="76"/>
      <c r="I34" s="76"/>
      <c r="J34" s="76"/>
      <c r="K34" s="76"/>
      <c r="L34" s="76"/>
    </row>
    <row r="35" spans="2:12" x14ac:dyDescent="0.2">
      <c r="B35" s="109" t="s">
        <v>153</v>
      </c>
      <c r="C35" s="87">
        <f>+E29</f>
        <v>0.75</v>
      </c>
      <c r="D35" s="87">
        <v>0.75</v>
      </c>
      <c r="E35" s="90">
        <v>0.5</v>
      </c>
    </row>
    <row r="36" spans="2:12" ht="48" x14ac:dyDescent="0.2">
      <c r="B36" s="110" t="s">
        <v>154</v>
      </c>
      <c r="C36" s="87">
        <f>+J29</f>
        <v>0.5</v>
      </c>
      <c r="D36" s="87">
        <v>0.75</v>
      </c>
      <c r="E36" s="90">
        <v>0.25</v>
      </c>
    </row>
    <row r="37" spans="2:12" ht="48" x14ac:dyDescent="0.2">
      <c r="B37" s="110" t="s">
        <v>159</v>
      </c>
      <c r="C37" s="87">
        <f>+O29</f>
        <v>0.5</v>
      </c>
      <c r="D37" s="87">
        <v>0.75</v>
      </c>
      <c r="E37" s="90">
        <v>0.5</v>
      </c>
    </row>
    <row r="38" spans="2:12" ht="33" thickBot="1" x14ac:dyDescent="0.25">
      <c r="B38" s="111" t="s">
        <v>149</v>
      </c>
      <c r="C38" s="112">
        <f>+AVERAGE(C35:C37)</f>
        <v>0.58333333333333337</v>
      </c>
      <c r="D38" s="113">
        <f>+AVERAGE(D35:D37)</f>
        <v>0.75</v>
      </c>
      <c r="E38" s="114">
        <f>+AVERAGE(E35:E37)</f>
        <v>0.41666666666666669</v>
      </c>
    </row>
  </sheetData>
  <mergeCells count="15">
    <mergeCell ref="A1:S1"/>
    <mergeCell ref="C22:N22"/>
    <mergeCell ref="A22:B24"/>
    <mergeCell ref="J23:J24"/>
    <mergeCell ref="K23:K24"/>
    <mergeCell ref="L23:L24"/>
    <mergeCell ref="E23:E24"/>
    <mergeCell ref="C23:D23"/>
    <mergeCell ref="F23:F24"/>
    <mergeCell ref="G23:G24"/>
    <mergeCell ref="O23:O24"/>
    <mergeCell ref="P23:P24"/>
    <mergeCell ref="Q23:Q24"/>
    <mergeCell ref="H23:I23"/>
    <mergeCell ref="M23:N2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7:AP162"/>
  <sheetViews>
    <sheetView topLeftCell="A52" zoomScale="32" zoomScaleNormal="88" zoomScalePageLayoutView="88" workbookViewId="0">
      <selection activeCell="X157" sqref="X157"/>
    </sheetView>
  </sheetViews>
  <sheetFormatPr baseColWidth="10" defaultRowHeight="16" x14ac:dyDescent="0.2"/>
  <cols>
    <col min="2" max="2" width="13.33203125" customWidth="1"/>
    <col min="4" max="4" width="20.5" customWidth="1"/>
    <col min="5" max="5" width="27.1640625" customWidth="1"/>
    <col min="6" max="6" width="18.6640625" customWidth="1"/>
    <col min="7" max="7" width="28.33203125" customWidth="1"/>
    <col min="20" max="25" width="13.6640625" bestFit="1" customWidth="1"/>
  </cols>
  <sheetData>
    <row r="7" spans="2:8" x14ac:dyDescent="0.2">
      <c r="C7" s="16">
        <v>5</v>
      </c>
      <c r="D7" s="16">
        <v>5</v>
      </c>
      <c r="E7" s="16">
        <v>5</v>
      </c>
    </row>
    <row r="8" spans="2:8" x14ac:dyDescent="0.2">
      <c r="C8" s="16">
        <v>3</v>
      </c>
      <c r="D8" s="16">
        <v>5</v>
      </c>
      <c r="E8" s="16">
        <v>2</v>
      </c>
    </row>
    <row r="9" spans="2:8" x14ac:dyDescent="0.2">
      <c r="C9" s="16">
        <v>5</v>
      </c>
      <c r="D9" s="16">
        <v>5</v>
      </c>
      <c r="E9" s="16">
        <v>2</v>
      </c>
    </row>
    <row r="10" spans="2:8" x14ac:dyDescent="0.2">
      <c r="C10" s="16">
        <v>3</v>
      </c>
      <c r="D10" s="16">
        <v>3</v>
      </c>
      <c r="E10" s="16">
        <v>5</v>
      </c>
    </row>
    <row r="11" spans="2:8" x14ac:dyDescent="0.2">
      <c r="C11" s="16">
        <v>5</v>
      </c>
      <c r="D11" s="16">
        <v>5</v>
      </c>
      <c r="E11" s="16">
        <v>5</v>
      </c>
    </row>
    <row r="12" spans="2:8" x14ac:dyDescent="0.2">
      <c r="B12" s="24" t="s">
        <v>177</v>
      </c>
      <c r="C12">
        <f>+AVERAGE(C7:C11)</f>
        <v>4.2</v>
      </c>
      <c r="D12">
        <f>+AVERAGE(D7:D11)</f>
        <v>4.5999999999999996</v>
      </c>
      <c r="E12">
        <f>+AVERAGE(E7:E11)</f>
        <v>3.8</v>
      </c>
    </row>
    <row r="13" spans="2:8" x14ac:dyDescent="0.2">
      <c r="B13" s="24"/>
    </row>
    <row r="14" spans="2:8" x14ac:dyDescent="0.2">
      <c r="B14" s="16"/>
      <c r="C14" s="115" t="s">
        <v>172</v>
      </c>
      <c r="D14" s="115" t="s">
        <v>173</v>
      </c>
      <c r="E14" s="115" t="s">
        <v>174</v>
      </c>
      <c r="F14" s="53" t="s">
        <v>175</v>
      </c>
      <c r="G14" s="22" t="s">
        <v>176</v>
      </c>
      <c r="H14" s="119" t="s">
        <v>178</v>
      </c>
    </row>
    <row r="15" spans="2:8" x14ac:dyDescent="0.2">
      <c r="B15" s="16" t="s">
        <v>146</v>
      </c>
      <c r="C15" s="16">
        <v>4</v>
      </c>
      <c r="D15" s="16">
        <v>5</v>
      </c>
      <c r="E15" s="16">
        <v>5</v>
      </c>
      <c r="F15" s="16">
        <v>2</v>
      </c>
      <c r="G15" s="16">
        <v>2</v>
      </c>
      <c r="H15">
        <f>+AVERAGE(C15:G15)</f>
        <v>3.6</v>
      </c>
    </row>
    <row r="16" spans="2:8" x14ac:dyDescent="0.2">
      <c r="B16" s="16" t="s">
        <v>147</v>
      </c>
      <c r="C16" s="16">
        <v>5</v>
      </c>
      <c r="D16" s="16">
        <v>5</v>
      </c>
      <c r="E16" s="16">
        <v>5</v>
      </c>
      <c r="F16" s="16">
        <v>3</v>
      </c>
      <c r="G16" s="16">
        <v>4</v>
      </c>
      <c r="H16">
        <f>+AVERAGE(C16:G16)</f>
        <v>4.4000000000000004</v>
      </c>
    </row>
    <row r="17" spans="2:8" x14ac:dyDescent="0.2">
      <c r="B17" s="16" t="s">
        <v>148</v>
      </c>
      <c r="C17" s="16">
        <v>5</v>
      </c>
      <c r="D17" s="16">
        <v>2</v>
      </c>
      <c r="E17" s="16">
        <v>2</v>
      </c>
      <c r="F17" s="16">
        <v>5</v>
      </c>
      <c r="G17" s="16">
        <v>5</v>
      </c>
      <c r="H17">
        <f>+AVERAGE(C17:G17)</f>
        <v>3.8</v>
      </c>
    </row>
    <row r="23" spans="2:8" x14ac:dyDescent="0.2">
      <c r="C23" s="16"/>
      <c r="D23" s="119" t="s">
        <v>178</v>
      </c>
      <c r="E23" s="117"/>
      <c r="F23" s="117"/>
      <c r="G23" s="117"/>
      <c r="H23" s="118"/>
    </row>
    <row r="24" spans="2:8" x14ac:dyDescent="0.2">
      <c r="B24">
        <v>1</v>
      </c>
      <c r="C24" s="16" t="s">
        <v>146</v>
      </c>
      <c r="D24">
        <f>+H15</f>
        <v>3.6</v>
      </c>
    </row>
    <row r="25" spans="2:8" x14ac:dyDescent="0.2">
      <c r="B25">
        <v>2</v>
      </c>
      <c r="C25" s="16" t="s">
        <v>147</v>
      </c>
      <c r="D25">
        <f>+H16</f>
        <v>4.4000000000000004</v>
      </c>
    </row>
    <row r="26" spans="2:8" x14ac:dyDescent="0.2">
      <c r="B26">
        <v>3</v>
      </c>
      <c r="C26" s="16" t="s">
        <v>148</v>
      </c>
      <c r="D26">
        <f>+H17</f>
        <v>3.8</v>
      </c>
    </row>
    <row r="58" spans="18:42" x14ac:dyDescent="0.2">
      <c r="AI58" t="s">
        <v>178</v>
      </c>
      <c r="AJ58" s="16"/>
      <c r="AK58" t="s">
        <v>211</v>
      </c>
      <c r="AL58" t="s">
        <v>212</v>
      </c>
      <c r="AM58" t="s">
        <v>213</v>
      </c>
      <c r="AN58" t="s">
        <v>214</v>
      </c>
    </row>
    <row r="59" spans="18:42" x14ac:dyDescent="0.2">
      <c r="R59" t="s">
        <v>204</v>
      </c>
      <c r="AI59" s="137">
        <v>4.25</v>
      </c>
      <c r="AJ59" s="16" t="s">
        <v>146</v>
      </c>
      <c r="AK59" s="137">
        <v>4</v>
      </c>
      <c r="AL59" s="137">
        <v>3</v>
      </c>
      <c r="AM59" s="137">
        <v>5</v>
      </c>
      <c r="AN59" s="137">
        <v>5</v>
      </c>
      <c r="AP59" s="137"/>
    </row>
    <row r="60" spans="18:42" x14ac:dyDescent="0.2">
      <c r="AI60" s="137">
        <v>3.75</v>
      </c>
      <c r="AJ60" s="16" t="s">
        <v>147</v>
      </c>
      <c r="AK60" s="137">
        <v>5</v>
      </c>
      <c r="AL60" s="137">
        <v>5</v>
      </c>
      <c r="AM60" s="137">
        <v>3</v>
      </c>
      <c r="AN60" s="137">
        <v>2</v>
      </c>
      <c r="AP60" s="137"/>
    </row>
    <row r="61" spans="18:42" x14ac:dyDescent="0.2">
      <c r="AI61" s="137">
        <v>3.3</v>
      </c>
      <c r="AJ61" s="16" t="s">
        <v>148</v>
      </c>
      <c r="AK61" s="137">
        <v>2</v>
      </c>
      <c r="AL61" s="137">
        <v>5</v>
      </c>
      <c r="AM61" s="137">
        <v>3</v>
      </c>
      <c r="AN61" s="137"/>
      <c r="AP61" s="137"/>
    </row>
    <row r="62" spans="18:42" x14ac:dyDescent="0.2">
      <c r="S62" s="16"/>
      <c r="T62" t="s">
        <v>205</v>
      </c>
      <c r="U62" t="s">
        <v>206</v>
      </c>
      <c r="V62" t="s">
        <v>207</v>
      </c>
      <c r="W62" t="s">
        <v>208</v>
      </c>
      <c r="X62" t="s">
        <v>209</v>
      </c>
      <c r="Y62" t="s">
        <v>210</v>
      </c>
    </row>
    <row r="63" spans="18:42" x14ac:dyDescent="0.2">
      <c r="S63" s="16" t="s">
        <v>146</v>
      </c>
      <c r="T63" s="137">
        <v>4.3863636363636367</v>
      </c>
      <c r="U63" s="137">
        <v>4.4318181818181817</v>
      </c>
      <c r="V63" s="137">
        <v>3.6818181818181817</v>
      </c>
      <c r="W63" s="137">
        <v>4.3636363636363633</v>
      </c>
      <c r="X63" s="137">
        <v>3.8181818181818179</v>
      </c>
      <c r="Y63" s="137">
        <v>3.6818181818181817</v>
      </c>
    </row>
    <row r="64" spans="18:42" x14ac:dyDescent="0.2">
      <c r="S64" s="16" t="s">
        <v>147</v>
      </c>
      <c r="T64" s="137">
        <v>3.5178571428571428</v>
      </c>
      <c r="U64" s="137">
        <v>3.0285714285714285</v>
      </c>
      <c r="V64" s="137">
        <v>3.2582417582417582</v>
      </c>
      <c r="W64" s="137">
        <v>2.4642857142857144</v>
      </c>
      <c r="X64" s="137">
        <v>2.9313186813186811</v>
      </c>
      <c r="Y64" s="137">
        <v>3.1785714285714288</v>
      </c>
    </row>
    <row r="65" spans="19:25" x14ac:dyDescent="0.2">
      <c r="S65" s="16" t="s">
        <v>148</v>
      </c>
      <c r="T65" s="137">
        <v>3.5151515151515147</v>
      </c>
      <c r="U65" s="137">
        <v>3.3090909090909095</v>
      </c>
      <c r="V65" s="137">
        <v>3.9393939393939394</v>
      </c>
      <c r="W65" s="137">
        <v>3.833333333333333</v>
      </c>
      <c r="X65" s="137">
        <v>3.9696969696969697</v>
      </c>
      <c r="Y65" s="137">
        <v>3.6969696969696968</v>
      </c>
    </row>
    <row r="94" spans="3:10" ht="64" x14ac:dyDescent="0.2">
      <c r="C94" s="120"/>
      <c r="D94" s="77"/>
      <c r="E94" s="80" t="s">
        <v>186</v>
      </c>
      <c r="F94" s="80" t="s">
        <v>169</v>
      </c>
      <c r="H94" s="105" t="s">
        <v>180</v>
      </c>
      <c r="I94" s="91"/>
      <c r="J94" s="91"/>
    </row>
    <row r="95" spans="3:10" ht="77" customHeight="1" x14ac:dyDescent="0.2">
      <c r="C95" s="20"/>
      <c r="E95" s="53" t="s">
        <v>181</v>
      </c>
      <c r="F95" s="22">
        <v>4</v>
      </c>
      <c r="G95" s="79" t="s">
        <v>188</v>
      </c>
      <c r="H95" s="21">
        <v>5</v>
      </c>
      <c r="I95" s="21"/>
      <c r="J95" s="21"/>
    </row>
    <row r="96" spans="3:10" ht="50" customHeight="1" x14ac:dyDescent="0.2">
      <c r="C96" s="121"/>
      <c r="E96" s="53" t="s">
        <v>182</v>
      </c>
      <c r="F96" s="22">
        <v>3</v>
      </c>
      <c r="G96" s="79" t="s">
        <v>183</v>
      </c>
      <c r="H96" s="122">
        <v>5</v>
      </c>
      <c r="I96" s="122"/>
      <c r="J96" s="122"/>
    </row>
    <row r="97" spans="3:10" ht="32" customHeight="1" x14ac:dyDescent="0.2">
      <c r="C97" s="20"/>
      <c r="E97" s="53" t="s">
        <v>187</v>
      </c>
      <c r="F97" s="22">
        <v>5</v>
      </c>
      <c r="G97" s="79" t="s">
        <v>184</v>
      </c>
      <c r="H97" s="122">
        <v>5</v>
      </c>
      <c r="I97" s="122"/>
      <c r="J97" s="122"/>
    </row>
    <row r="98" spans="3:10" ht="32" x14ac:dyDescent="0.2">
      <c r="C98" s="20">
        <v>4</v>
      </c>
      <c r="E98" s="53" t="s">
        <v>189</v>
      </c>
      <c r="F98" s="22">
        <v>5</v>
      </c>
      <c r="G98" s="35" t="s">
        <v>185</v>
      </c>
      <c r="H98" s="122">
        <v>5</v>
      </c>
      <c r="I98" s="122"/>
      <c r="J98" s="122"/>
    </row>
    <row r="99" spans="3:10" x14ac:dyDescent="0.2">
      <c r="C99" s="20"/>
      <c r="E99" s="116"/>
      <c r="F99" s="126"/>
      <c r="G99" s="23"/>
      <c r="H99" s="124"/>
      <c r="I99" s="124"/>
      <c r="J99" s="124"/>
    </row>
    <row r="125" spans="3:9" ht="43" x14ac:dyDescent="0.2">
      <c r="C125" s="127"/>
      <c r="D125" s="128" t="s">
        <v>179</v>
      </c>
      <c r="E125" s="128"/>
      <c r="F125" s="129" t="s">
        <v>180</v>
      </c>
      <c r="G125" s="128"/>
      <c r="H125" s="128"/>
      <c r="I125" s="128"/>
    </row>
    <row r="126" spans="3:9" ht="32" x14ac:dyDescent="0.2">
      <c r="C126" s="130">
        <v>1</v>
      </c>
      <c r="D126" s="116" t="s">
        <v>190</v>
      </c>
      <c r="E126" s="131">
        <v>5</v>
      </c>
      <c r="F126" s="23" t="s">
        <v>191</v>
      </c>
      <c r="G126" s="131"/>
      <c r="H126" s="131"/>
      <c r="I126" s="131"/>
    </row>
    <row r="127" spans="3:9" ht="48" x14ac:dyDescent="0.2">
      <c r="C127" s="132">
        <v>2</v>
      </c>
      <c r="D127" s="125" t="s">
        <v>192</v>
      </c>
      <c r="E127" s="133">
        <v>5</v>
      </c>
      <c r="F127" s="23" t="s">
        <v>193</v>
      </c>
      <c r="G127" s="133"/>
      <c r="H127" s="133"/>
      <c r="I127" s="133"/>
    </row>
    <row r="128" spans="3:9" ht="32" x14ac:dyDescent="0.2">
      <c r="C128" s="132">
        <v>3</v>
      </c>
      <c r="D128" s="122" t="s">
        <v>194</v>
      </c>
      <c r="E128" s="133">
        <v>3</v>
      </c>
      <c r="F128" s="123" t="s">
        <v>195</v>
      </c>
      <c r="G128" s="133"/>
      <c r="H128" s="133"/>
      <c r="I128" s="133"/>
    </row>
    <row r="129" spans="3:9" ht="32" x14ac:dyDescent="0.2">
      <c r="C129" s="132">
        <v>4</v>
      </c>
      <c r="D129" s="122" t="s">
        <v>196</v>
      </c>
      <c r="E129" s="133">
        <v>2</v>
      </c>
      <c r="F129" s="123" t="s">
        <v>197</v>
      </c>
      <c r="G129" s="133"/>
      <c r="H129" s="133"/>
      <c r="I129" s="133"/>
    </row>
    <row r="130" spans="3:9" x14ac:dyDescent="0.2">
      <c r="C130" s="130"/>
      <c r="D130" s="21"/>
      <c r="E130" s="22"/>
      <c r="F130" s="21"/>
      <c r="G130" s="22"/>
      <c r="H130" s="22"/>
      <c r="I130" s="22"/>
    </row>
    <row r="158" spans="4:9" ht="48" x14ac:dyDescent="0.2">
      <c r="D158" s="134" t="s">
        <v>179</v>
      </c>
      <c r="E158" s="135"/>
      <c r="F158" s="136" t="s">
        <v>180</v>
      </c>
      <c r="G158" s="135"/>
      <c r="H158" s="135"/>
      <c r="I158" s="135"/>
    </row>
    <row r="159" spans="4:9" ht="48" x14ac:dyDescent="0.2">
      <c r="D159" s="116" t="s">
        <v>198</v>
      </c>
      <c r="E159" s="21">
        <v>2</v>
      </c>
      <c r="F159" s="23" t="s">
        <v>199</v>
      </c>
      <c r="G159" s="21"/>
      <c r="H159" s="21"/>
      <c r="I159" s="21"/>
    </row>
    <row r="160" spans="4:9" ht="48" x14ac:dyDescent="0.2">
      <c r="D160" s="125" t="s">
        <v>200</v>
      </c>
      <c r="E160" s="122">
        <v>5</v>
      </c>
      <c r="F160" s="23" t="s">
        <v>201</v>
      </c>
      <c r="G160" s="122"/>
      <c r="H160" s="122"/>
      <c r="I160" s="122"/>
    </row>
    <row r="161" spans="4:10" ht="32" x14ac:dyDescent="0.2">
      <c r="D161" s="122" t="s">
        <v>202</v>
      </c>
      <c r="E161" s="122">
        <v>3</v>
      </c>
      <c r="F161" s="23" t="s">
        <v>203</v>
      </c>
      <c r="G161" s="122"/>
      <c r="H161" s="122"/>
      <c r="I161" s="122"/>
    </row>
    <row r="162" spans="4:10" ht="17" thickBot="1" x14ac:dyDescent="0.25">
      <c r="D162" s="40"/>
      <c r="E162" s="40"/>
      <c r="F162" s="40"/>
      <c r="G162" s="40"/>
      <c r="H162" s="40"/>
      <c r="I162" s="40"/>
      <c r="J162" s="40"/>
    </row>
  </sheetData>
  <pageMargins left="0.7" right="0.7" top="0.75" bottom="0.75" header="0.3" footer="0.3"/>
  <pageSetup orientation="portrait" horizontalDpi="0" verticalDpi="0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20"/>
  <sheetViews>
    <sheetView tabSelected="1" zoomScale="64" workbookViewId="0">
      <selection activeCell="I36" sqref="I36"/>
    </sheetView>
  </sheetViews>
  <sheetFormatPr baseColWidth="10" defaultRowHeight="16" x14ac:dyDescent="0.2"/>
  <sheetData>
    <row r="3" spans="2:15" x14ac:dyDescent="0.2">
      <c r="I3" s="10"/>
      <c r="J3" s="10"/>
      <c r="K3" s="10"/>
      <c r="L3" s="10"/>
      <c r="M3" s="10"/>
      <c r="N3" s="10"/>
    </row>
    <row r="4" spans="2:15" x14ac:dyDescent="0.2">
      <c r="C4" s="10" t="s">
        <v>215</v>
      </c>
      <c r="D4" s="10" t="s">
        <v>216</v>
      </c>
      <c r="E4" s="10" t="s">
        <v>217</v>
      </c>
      <c r="F4" s="10" t="s">
        <v>218</v>
      </c>
      <c r="G4" s="10" t="s">
        <v>219</v>
      </c>
      <c r="H4" s="10"/>
      <c r="N4" s="10"/>
      <c r="O4" s="10"/>
    </row>
    <row r="5" spans="2:15" x14ac:dyDescent="0.2">
      <c r="B5" t="s">
        <v>146</v>
      </c>
      <c r="C5" s="10">
        <v>2</v>
      </c>
      <c r="D5" s="10">
        <v>1</v>
      </c>
      <c r="E5" s="10">
        <v>0</v>
      </c>
      <c r="F5" s="10">
        <v>1</v>
      </c>
      <c r="G5" s="10">
        <v>0</v>
      </c>
      <c r="H5" s="10"/>
      <c r="I5" s="10"/>
      <c r="J5" s="10"/>
      <c r="K5" s="10"/>
      <c r="L5" s="10"/>
      <c r="M5" s="10"/>
      <c r="N5" s="10"/>
      <c r="O5" s="10"/>
    </row>
    <row r="6" spans="2:15" x14ac:dyDescent="0.2">
      <c r="B6" t="s">
        <v>147</v>
      </c>
      <c r="C6" s="10">
        <v>1</v>
      </c>
      <c r="D6" s="10">
        <v>2</v>
      </c>
      <c r="E6" s="10">
        <v>1</v>
      </c>
      <c r="F6" s="10">
        <v>1</v>
      </c>
      <c r="G6" s="10">
        <v>2</v>
      </c>
      <c r="H6" s="10"/>
      <c r="I6" s="10"/>
      <c r="J6" s="10"/>
      <c r="K6" s="10"/>
      <c r="L6" s="10"/>
      <c r="M6" s="10"/>
      <c r="N6" s="10"/>
      <c r="O6" s="10"/>
    </row>
    <row r="7" spans="2:15" x14ac:dyDescent="0.2">
      <c r="B7" t="s">
        <v>148</v>
      </c>
      <c r="C7" s="10">
        <v>2</v>
      </c>
      <c r="D7" s="10">
        <v>1</v>
      </c>
      <c r="E7" s="10">
        <v>0</v>
      </c>
      <c r="F7" s="10">
        <v>3</v>
      </c>
      <c r="G7" s="10">
        <v>1</v>
      </c>
      <c r="H7" s="10"/>
      <c r="I7" s="10"/>
      <c r="J7" s="10"/>
      <c r="K7" s="10"/>
      <c r="L7" s="10"/>
      <c r="M7" s="10"/>
      <c r="N7" s="10"/>
      <c r="O7" s="10"/>
    </row>
    <row r="8" spans="2:15" x14ac:dyDescent="0.2"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2:15" x14ac:dyDescent="0.2"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2:15" x14ac:dyDescent="0.2"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2:15" x14ac:dyDescent="0.2"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2:15" x14ac:dyDescent="0.2"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2:15" x14ac:dyDescent="0.2"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2:15" x14ac:dyDescent="0.2"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2:15" x14ac:dyDescent="0.2"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2:15" x14ac:dyDescent="0.2"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3:15" x14ac:dyDescent="0.2"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3:15" x14ac:dyDescent="0.2"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3:15" x14ac:dyDescent="0.2"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3:15" x14ac:dyDescent="0.2">
      <c r="I20" s="10"/>
      <c r="J20" s="10"/>
      <c r="K20" s="10"/>
      <c r="L20" s="10"/>
      <c r="M20" s="10"/>
      <c r="N20" s="10"/>
      <c r="O20" s="10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8"/>
  <sheetViews>
    <sheetView topLeftCell="A8" workbookViewId="0">
      <selection activeCell="B33" sqref="B33"/>
    </sheetView>
  </sheetViews>
  <sheetFormatPr baseColWidth="10" defaultRowHeight="16" x14ac:dyDescent="0.2"/>
  <cols>
    <col min="1" max="1" width="19.1640625" bestFit="1" customWidth="1"/>
    <col min="2" max="2" width="142.33203125" customWidth="1"/>
  </cols>
  <sheetData>
    <row r="2" spans="1:2" x14ac:dyDescent="0.2">
      <c r="A2" s="268" t="s">
        <v>46</v>
      </c>
      <c r="B2" t="s">
        <v>40</v>
      </c>
    </row>
    <row r="3" spans="1:2" x14ac:dyDescent="0.2">
      <c r="A3" s="268"/>
      <c r="B3" t="s">
        <v>41</v>
      </c>
    </row>
    <row r="5" spans="1:2" ht="32" customHeight="1" x14ac:dyDescent="0.2">
      <c r="A5" s="269" t="s">
        <v>45</v>
      </c>
      <c r="B5" t="s">
        <v>43</v>
      </c>
    </row>
    <row r="6" spans="1:2" x14ac:dyDescent="0.2">
      <c r="A6" s="269"/>
      <c r="B6" t="s">
        <v>47</v>
      </c>
    </row>
    <row r="7" spans="1:2" x14ac:dyDescent="0.2">
      <c r="A7" s="269"/>
      <c r="B7" t="s">
        <v>44</v>
      </c>
    </row>
    <row r="8" spans="1:2" x14ac:dyDescent="0.2">
      <c r="A8" s="269"/>
      <c r="B8" t="s">
        <v>60</v>
      </c>
    </row>
    <row r="9" spans="1:2" x14ac:dyDescent="0.2">
      <c r="A9" s="269"/>
      <c r="B9" s="1" t="s">
        <v>9</v>
      </c>
    </row>
    <row r="10" spans="1:2" x14ac:dyDescent="0.2">
      <c r="A10" s="269"/>
      <c r="B10" s="1" t="s">
        <v>59</v>
      </c>
    </row>
    <row r="11" spans="1:2" x14ac:dyDescent="0.2">
      <c r="A11" s="269"/>
      <c r="B11" s="1" t="s">
        <v>64</v>
      </c>
    </row>
    <row r="12" spans="1:2" x14ac:dyDescent="0.2">
      <c r="B12" s="1"/>
    </row>
    <row r="13" spans="1:2" x14ac:dyDescent="0.2">
      <c r="A13" s="269" t="s">
        <v>49</v>
      </c>
      <c r="B13" t="s">
        <v>48</v>
      </c>
    </row>
    <row r="14" spans="1:2" x14ac:dyDescent="0.2">
      <c r="A14" s="269"/>
      <c r="B14" t="s">
        <v>18</v>
      </c>
    </row>
    <row r="15" spans="1:2" x14ac:dyDescent="0.2">
      <c r="A15" s="269"/>
      <c r="B15" t="s">
        <v>19</v>
      </c>
    </row>
    <row r="17" spans="1:2" ht="16" customHeight="1" x14ac:dyDescent="0.2">
      <c r="A17" s="269" t="s">
        <v>50</v>
      </c>
      <c r="B17" t="s">
        <v>32</v>
      </c>
    </row>
    <row r="18" spans="1:2" x14ac:dyDescent="0.2">
      <c r="A18" s="269"/>
      <c r="B18" t="s">
        <v>33</v>
      </c>
    </row>
    <row r="19" spans="1:2" x14ac:dyDescent="0.2">
      <c r="A19" s="269"/>
      <c r="B19" t="s">
        <v>52</v>
      </c>
    </row>
    <row r="20" spans="1:2" x14ac:dyDescent="0.2">
      <c r="A20" s="269"/>
      <c r="B20" t="s">
        <v>51</v>
      </c>
    </row>
    <row r="21" spans="1:2" x14ac:dyDescent="0.2">
      <c r="A21" s="269"/>
      <c r="B21" t="s">
        <v>35</v>
      </c>
    </row>
    <row r="22" spans="1:2" x14ac:dyDescent="0.2">
      <c r="A22" s="269"/>
      <c r="B22" t="s">
        <v>42</v>
      </c>
    </row>
    <row r="23" spans="1:2" x14ac:dyDescent="0.2">
      <c r="A23" s="2"/>
      <c r="B23" t="s">
        <v>38</v>
      </c>
    </row>
    <row r="24" spans="1:2" x14ac:dyDescent="0.2">
      <c r="A24" s="2"/>
    </row>
    <row r="25" spans="1:2" x14ac:dyDescent="0.2">
      <c r="A25" t="s">
        <v>53</v>
      </c>
      <c r="B25" t="s">
        <v>65</v>
      </c>
    </row>
    <row r="26" spans="1:2" x14ac:dyDescent="0.2">
      <c r="B26" t="s">
        <v>66</v>
      </c>
    </row>
    <row r="27" spans="1:2" x14ac:dyDescent="0.2">
      <c r="B27" t="s">
        <v>63</v>
      </c>
    </row>
    <row r="28" spans="1:2" x14ac:dyDescent="0.2">
      <c r="B28" t="s">
        <v>62</v>
      </c>
    </row>
  </sheetData>
  <mergeCells count="4">
    <mergeCell ref="A2:A3"/>
    <mergeCell ref="A13:A15"/>
    <mergeCell ref="A17:A22"/>
    <mergeCell ref="A5:A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59"/>
  <sheetViews>
    <sheetView workbookViewId="0">
      <selection activeCell="B45" sqref="B45"/>
    </sheetView>
  </sheetViews>
  <sheetFormatPr baseColWidth="10" defaultRowHeight="16" x14ac:dyDescent="0.2"/>
  <cols>
    <col min="2" max="2" width="136.33203125" bestFit="1" customWidth="1"/>
  </cols>
  <sheetData>
    <row r="2" spans="2:2" x14ac:dyDescent="0.2">
      <c r="B2" t="s">
        <v>5</v>
      </c>
    </row>
    <row r="3" spans="2:2" x14ac:dyDescent="0.2">
      <c r="B3" t="s">
        <v>6</v>
      </c>
    </row>
    <row r="5" spans="2:2" x14ac:dyDescent="0.2">
      <c r="B5" t="s">
        <v>7</v>
      </c>
    </row>
    <row r="7" spans="2:2" x14ac:dyDescent="0.2">
      <c r="B7" t="s">
        <v>8</v>
      </c>
    </row>
    <row r="8" spans="2:2" x14ac:dyDescent="0.2">
      <c r="B8" s="1" t="s">
        <v>9</v>
      </c>
    </row>
    <row r="10" spans="2:2" x14ac:dyDescent="0.2">
      <c r="B10" t="s">
        <v>10</v>
      </c>
    </row>
    <row r="11" spans="2:2" x14ac:dyDescent="0.2">
      <c r="B11" t="s">
        <v>11</v>
      </c>
    </row>
    <row r="12" spans="2:2" x14ac:dyDescent="0.2">
      <c r="B12" t="s">
        <v>12</v>
      </c>
    </row>
    <row r="14" spans="2:2" x14ac:dyDescent="0.2">
      <c r="B14" t="s">
        <v>13</v>
      </c>
    </row>
    <row r="15" spans="2:2" x14ac:dyDescent="0.2">
      <c r="B15" t="s">
        <v>14</v>
      </c>
    </row>
    <row r="17" spans="2:2" x14ac:dyDescent="0.2">
      <c r="B17" t="s">
        <v>15</v>
      </c>
    </row>
    <row r="18" spans="2:2" x14ac:dyDescent="0.2">
      <c r="B18" t="s">
        <v>16</v>
      </c>
    </row>
    <row r="20" spans="2:2" x14ac:dyDescent="0.2">
      <c r="B20" t="s">
        <v>17</v>
      </c>
    </row>
    <row r="21" spans="2:2" x14ac:dyDescent="0.2">
      <c r="B21" t="s">
        <v>18</v>
      </c>
    </row>
    <row r="22" spans="2:2" x14ac:dyDescent="0.2">
      <c r="B22" t="s">
        <v>19</v>
      </c>
    </row>
    <row r="23" spans="2:2" x14ac:dyDescent="0.2">
      <c r="B23" t="s">
        <v>20</v>
      </c>
    </row>
    <row r="24" spans="2:2" x14ac:dyDescent="0.2">
      <c r="B24" t="s">
        <v>21</v>
      </c>
    </row>
    <row r="25" spans="2:2" x14ac:dyDescent="0.2">
      <c r="B25" t="s">
        <v>22</v>
      </c>
    </row>
    <row r="26" spans="2:2" x14ac:dyDescent="0.2">
      <c r="B26" t="s">
        <v>23</v>
      </c>
    </row>
    <row r="27" spans="2:2" x14ac:dyDescent="0.2">
      <c r="B27" t="s">
        <v>24</v>
      </c>
    </row>
    <row r="28" spans="2:2" x14ac:dyDescent="0.2">
      <c r="B28" t="s">
        <v>25</v>
      </c>
    </row>
    <row r="29" spans="2:2" x14ac:dyDescent="0.2">
      <c r="B29" t="s">
        <v>26</v>
      </c>
    </row>
    <row r="30" spans="2:2" x14ac:dyDescent="0.2">
      <c r="B30" t="s">
        <v>27</v>
      </c>
    </row>
    <row r="31" spans="2:2" x14ac:dyDescent="0.2">
      <c r="B31" t="s">
        <v>28</v>
      </c>
    </row>
    <row r="32" spans="2:2" x14ac:dyDescent="0.2">
      <c r="B32" t="s">
        <v>29</v>
      </c>
    </row>
    <row r="33" spans="2:2" x14ac:dyDescent="0.2">
      <c r="B33" t="s">
        <v>30</v>
      </c>
    </row>
    <row r="34" spans="2:2" x14ac:dyDescent="0.2">
      <c r="B34" t="s">
        <v>31</v>
      </c>
    </row>
    <row r="36" spans="2:2" x14ac:dyDescent="0.2">
      <c r="B36" t="s">
        <v>32</v>
      </c>
    </row>
    <row r="37" spans="2:2" x14ac:dyDescent="0.2">
      <c r="B37" t="s">
        <v>33</v>
      </c>
    </row>
    <row r="38" spans="2:2" x14ac:dyDescent="0.2">
      <c r="B38" t="s">
        <v>34</v>
      </c>
    </row>
    <row r="42" spans="2:2" x14ac:dyDescent="0.2">
      <c r="B42" t="s">
        <v>36</v>
      </c>
    </row>
    <row r="43" spans="2:2" x14ac:dyDescent="0.2">
      <c r="B43" t="s">
        <v>37</v>
      </c>
    </row>
    <row r="45" spans="2:2" x14ac:dyDescent="0.2">
      <c r="B45" t="s">
        <v>38</v>
      </c>
    </row>
    <row r="46" spans="2:2" x14ac:dyDescent="0.2">
      <c r="B46" t="s">
        <v>39</v>
      </c>
    </row>
    <row r="52" spans="2:2" x14ac:dyDescent="0.2">
      <c r="B52" t="s">
        <v>54</v>
      </c>
    </row>
    <row r="53" spans="2:2" x14ac:dyDescent="0.2">
      <c r="B53" t="s">
        <v>55</v>
      </c>
    </row>
    <row r="54" spans="2:2" x14ac:dyDescent="0.2">
      <c r="B54" t="s">
        <v>56</v>
      </c>
    </row>
    <row r="55" spans="2:2" x14ac:dyDescent="0.2">
      <c r="B55" t="s">
        <v>57</v>
      </c>
    </row>
    <row r="56" spans="2:2" x14ac:dyDescent="0.2">
      <c r="B56" t="s">
        <v>58</v>
      </c>
    </row>
    <row r="59" spans="2:2" ht="20" x14ac:dyDescent="0.2">
      <c r="B59" s="4" t="s">
        <v>61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A2" sqref="A2:C15"/>
    </sheetView>
  </sheetViews>
  <sheetFormatPr baseColWidth="10" defaultRowHeight="16" x14ac:dyDescent="0.2"/>
  <cols>
    <col min="1" max="1" width="19.1640625" bestFit="1" customWidth="1"/>
    <col min="2" max="2" width="6.33203125" customWidth="1"/>
    <col min="3" max="3" width="142.33203125" customWidth="1"/>
  </cols>
  <sheetData>
    <row r="1" spans="1:3" x14ac:dyDescent="0.2">
      <c r="A1" t="s">
        <v>69</v>
      </c>
    </row>
    <row r="2" spans="1:3" x14ac:dyDescent="0.2">
      <c r="A2" s="268" t="s">
        <v>46</v>
      </c>
      <c r="B2" s="3"/>
      <c r="C2" t="s">
        <v>40</v>
      </c>
    </row>
    <row r="3" spans="1:3" x14ac:dyDescent="0.2">
      <c r="A3" s="268"/>
      <c r="B3" s="3"/>
      <c r="C3" t="s">
        <v>41</v>
      </c>
    </row>
    <row r="4" spans="1:3" x14ac:dyDescent="0.2">
      <c r="A4" s="269" t="s">
        <v>45</v>
      </c>
      <c r="B4" s="2">
        <v>1</v>
      </c>
      <c r="C4" t="s">
        <v>47</v>
      </c>
    </row>
    <row r="5" spans="1:3" x14ac:dyDescent="0.2">
      <c r="A5" s="269"/>
      <c r="B5" s="2">
        <v>2</v>
      </c>
      <c r="C5" t="s">
        <v>44</v>
      </c>
    </row>
    <row r="6" spans="1:3" x14ac:dyDescent="0.2">
      <c r="A6" s="269"/>
      <c r="B6" s="2">
        <v>3</v>
      </c>
      <c r="C6" t="s">
        <v>60</v>
      </c>
    </row>
    <row r="7" spans="1:3" x14ac:dyDescent="0.2">
      <c r="A7" s="269"/>
      <c r="B7" s="2">
        <v>4</v>
      </c>
      <c r="C7" s="1" t="s">
        <v>59</v>
      </c>
    </row>
    <row r="8" spans="1:3" x14ac:dyDescent="0.2">
      <c r="A8" s="269"/>
      <c r="B8" s="2">
        <v>5</v>
      </c>
      <c r="C8" s="1" t="s">
        <v>64</v>
      </c>
    </row>
    <row r="9" spans="1:3" x14ac:dyDescent="0.2">
      <c r="A9" s="269" t="s">
        <v>49</v>
      </c>
      <c r="B9" s="2">
        <v>8</v>
      </c>
      <c r="C9" t="s">
        <v>18</v>
      </c>
    </row>
    <row r="10" spans="1:3" x14ac:dyDescent="0.2">
      <c r="A10" s="269"/>
      <c r="B10" s="2">
        <v>9</v>
      </c>
      <c r="C10" t="s">
        <v>67</v>
      </c>
    </row>
    <row r="11" spans="1:3" ht="16" customHeight="1" x14ac:dyDescent="0.2">
      <c r="A11" s="269" t="s">
        <v>68</v>
      </c>
      <c r="B11" s="2">
        <v>10</v>
      </c>
      <c r="C11" t="s">
        <v>35</v>
      </c>
    </row>
    <row r="12" spans="1:3" x14ac:dyDescent="0.2">
      <c r="A12" s="269"/>
      <c r="B12" s="2">
        <v>11</v>
      </c>
      <c r="C12" t="s">
        <v>42</v>
      </c>
    </row>
    <row r="13" spans="1:3" x14ac:dyDescent="0.2">
      <c r="A13" s="269"/>
      <c r="B13" s="2">
        <v>12</v>
      </c>
      <c r="C13" t="s">
        <v>66</v>
      </c>
    </row>
    <row r="14" spans="1:3" x14ac:dyDescent="0.2">
      <c r="A14" s="268" t="s">
        <v>53</v>
      </c>
      <c r="B14" s="2">
        <v>13</v>
      </c>
      <c r="C14" t="s">
        <v>63</v>
      </c>
    </row>
    <row r="15" spans="1:3" x14ac:dyDescent="0.2">
      <c r="A15" s="268"/>
      <c r="B15" s="2">
        <v>14</v>
      </c>
      <c r="C15" t="s">
        <v>62</v>
      </c>
    </row>
  </sheetData>
  <mergeCells count="5">
    <mergeCell ref="A14:A15"/>
    <mergeCell ref="A2:A3"/>
    <mergeCell ref="A9:A10"/>
    <mergeCell ref="A4:A8"/>
    <mergeCell ref="A11:A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FICHA GENERAL</vt:lpstr>
      <vt:lpstr>PROTOCOLO DE ENTREVISTA</vt:lpstr>
      <vt:lpstr>REUNIONES </vt:lpstr>
      <vt:lpstr>PARTE ESTRATEGICA</vt:lpstr>
      <vt:lpstr>ANALISIS ESTRATEGIA</vt:lpstr>
      <vt:lpstr>ANALISIS TACTICA</vt:lpstr>
      <vt:lpstr>ANALISIS OPERATIVO</vt:lpstr>
      <vt:lpstr>Hoja8</vt:lpstr>
      <vt:lpstr>Hoja3</vt:lpstr>
      <vt:lpstr>Hoja2</vt:lpstr>
      <vt:lpstr>Hoja4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Usuario de Microsoft Office</cp:lastModifiedBy>
  <cp:lastPrinted>2018-10-30T22:26:18Z</cp:lastPrinted>
  <dcterms:created xsi:type="dcterms:W3CDTF">2017-12-27T17:32:34Z</dcterms:created>
  <dcterms:modified xsi:type="dcterms:W3CDTF">2018-10-30T23:00:11Z</dcterms:modified>
</cp:coreProperties>
</file>